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6" i="1" l="1"/>
  <c r="J29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" i="1"/>
  <c r="G19" i="3"/>
  <c r="H25" i="3" l="1"/>
  <c r="G25" i="3"/>
  <c r="G17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1" i="3"/>
  <c r="D12" i="3"/>
  <c r="D3" i="3"/>
  <c r="D4" i="3" s="1"/>
  <c r="D5" i="3" s="1"/>
  <c r="D6" i="3" s="1"/>
  <c r="D7" i="3" s="1"/>
  <c r="D8" i="3" s="1"/>
  <c r="D9" i="3" s="1"/>
  <c r="D10" i="3" s="1"/>
  <c r="D2" i="3"/>
  <c r="A11" i="3"/>
  <c r="A12" i="3" s="1"/>
  <c r="A16" i="3"/>
  <c r="B16" i="3" s="1"/>
  <c r="A31" i="3"/>
  <c r="A29" i="3"/>
  <c r="B20" i="3"/>
  <c r="B21" i="3"/>
  <c r="B22" i="3"/>
  <c r="B23" i="3"/>
  <c r="B24" i="3"/>
  <c r="B25" i="3"/>
  <c r="B26" i="3"/>
  <c r="B27" i="3"/>
  <c r="B28" i="3"/>
  <c r="A21" i="3"/>
  <c r="A22" i="3" s="1"/>
  <c r="A23" i="3" s="1"/>
  <c r="A24" i="3" s="1"/>
  <c r="A25" i="3" s="1"/>
  <c r="A26" i="3" s="1"/>
  <c r="A27" i="3" s="1"/>
  <c r="A28" i="3" s="1"/>
  <c r="B11" i="3"/>
  <c r="B15" i="3"/>
  <c r="B17" i="3"/>
  <c r="B18" i="3"/>
  <c r="B19" i="3"/>
  <c r="B2" i="3"/>
  <c r="B3" i="3"/>
  <c r="B1" i="3"/>
  <c r="A13" i="3" l="1"/>
  <c r="B12" i="3"/>
  <c r="B4" i="3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2" i="1"/>
  <c r="O17" i="1"/>
  <c r="O18" i="1" s="1"/>
  <c r="O10" i="1"/>
  <c r="O3" i="1"/>
  <c r="O4" i="1" s="1"/>
  <c r="O5" i="1" s="1"/>
  <c r="O6" i="1" s="1"/>
  <c r="O7" i="1" s="1"/>
  <c r="O8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" i="1"/>
  <c r="L13" i="1"/>
  <c r="L4" i="1"/>
  <c r="L5" i="1" s="1"/>
  <c r="L6" i="1" s="1"/>
  <c r="L7" i="1" s="1"/>
  <c r="L8" i="1" s="1"/>
  <c r="L9" i="1" s="1"/>
  <c r="L10" i="1" s="1"/>
  <c r="L11" i="1" s="1"/>
  <c r="L3" i="1"/>
  <c r="E19" i="1"/>
  <c r="E18" i="1"/>
  <c r="E11" i="1"/>
  <c r="E9" i="1"/>
  <c r="E5" i="1"/>
  <c r="E6" i="1" s="1"/>
  <c r="E7" i="1" s="1"/>
  <c r="E8" i="1" s="1"/>
  <c r="E4" i="1"/>
  <c r="A5" i="1"/>
  <c r="A6" i="1" s="1"/>
  <c r="A7" i="1" s="1"/>
  <c r="A8" i="1" s="1"/>
  <c r="A9" i="1" s="1"/>
  <c r="A10" i="1" s="1"/>
  <c r="A11" i="1" s="1"/>
  <c r="A12" i="1" s="1"/>
  <c r="A14" i="1" s="1"/>
  <c r="A4" i="1"/>
  <c r="B13" i="3" l="1"/>
  <c r="A14" i="3"/>
  <c r="B14" i="3" s="1"/>
  <c r="B5" i="3"/>
  <c r="B6" i="3" l="1"/>
  <c r="B7" i="3" l="1"/>
  <c r="B8" i="3" l="1"/>
  <c r="B10" i="3" l="1"/>
  <c r="B9" i="3"/>
</calcChain>
</file>

<file path=xl/sharedStrings.xml><?xml version="1.0" encoding="utf-8"?>
<sst xmlns="http://schemas.openxmlformats.org/spreadsheetml/2006/main" count="17" uniqueCount="14">
  <si>
    <t>f, Hz</t>
  </si>
  <si>
    <t>Uвих, R11=0</t>
  </si>
  <si>
    <t>Uвих, R11=max</t>
  </si>
  <si>
    <t>invert</t>
  </si>
  <si>
    <t>neinvert</t>
  </si>
  <si>
    <t>7,6*10^6</t>
  </si>
  <si>
    <t>5,1*10^6</t>
  </si>
  <si>
    <t>3,4*10^6</t>
  </si>
  <si>
    <t>2,25*10^6</t>
  </si>
  <si>
    <t>1.5*10^6</t>
  </si>
  <si>
    <t>Uанода</t>
  </si>
  <si>
    <r>
      <t>U</t>
    </r>
    <r>
      <rPr>
        <vertAlign val="subscript"/>
        <sz val="14"/>
        <color theme="1"/>
        <rFont val="Calibri"/>
        <family val="2"/>
        <charset val="204"/>
        <scheme val="minor"/>
      </rPr>
      <t xml:space="preserve">пр, </t>
    </r>
    <r>
      <rPr>
        <sz val="12"/>
        <color theme="1"/>
        <rFont val="Calibri"/>
        <family val="2"/>
        <charset val="204"/>
        <scheme val="minor"/>
      </rPr>
      <t>В</t>
    </r>
  </si>
  <si>
    <r>
      <t>U</t>
    </r>
    <r>
      <rPr>
        <vertAlign val="subscript"/>
        <sz val="14"/>
        <color theme="1"/>
        <rFont val="Calibri"/>
        <family val="2"/>
        <charset val="204"/>
        <scheme val="minor"/>
      </rPr>
      <t>розжар</t>
    </r>
    <r>
      <rPr>
        <sz val="14"/>
        <color theme="1"/>
        <rFont val="Calibri"/>
        <family val="2"/>
        <charset val="204"/>
        <scheme val="minor"/>
      </rPr>
      <t xml:space="preserve">, </t>
    </r>
    <r>
      <rPr>
        <sz val="12"/>
        <color theme="1"/>
        <rFont val="Calibri"/>
        <family val="2"/>
        <charset val="204"/>
        <scheme val="minor"/>
      </rPr>
      <t>3В</t>
    </r>
  </si>
  <si>
    <r>
      <t>U</t>
    </r>
    <r>
      <rPr>
        <vertAlign val="subscript"/>
        <sz val="14"/>
        <color theme="1"/>
        <rFont val="Calibri"/>
        <family val="2"/>
        <charset val="204"/>
        <scheme val="minor"/>
      </rPr>
      <t>розжар</t>
    </r>
    <r>
      <rPr>
        <sz val="11"/>
        <color theme="1"/>
        <rFont val="Calibri"/>
        <family val="2"/>
        <charset val="204"/>
        <scheme val="minor"/>
      </rPr>
      <t>, 2В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</si>
</sst>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vertAlign val="subscript"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 applyProtection="1">
      <protection locked="0"/>
    </xf>
    <xf numFmtId="0" fontId="0" fillId="0" borderId="1" xfId="0" applyBorder="1"/>
    <xf numFmtId="0" fontId="0" fillId="0" borderId="1" xfId="0" applyFont="1" applyBorder="1" applyAlignment="1" applyProtection="1">
      <protection locked="0"/>
    </xf>
    <xf numFmtId="0" fontId="0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0" workbookViewId="0">
      <selection activeCell="J27" sqref="J27"/>
    </sheetView>
  </sheetViews>
  <sheetFormatPr defaultRowHeight="15" x14ac:dyDescent="0.25"/>
  <cols>
    <col min="2" max="2" width="11.42578125" customWidth="1"/>
    <col min="3" max="3" width="13.85546875" customWidth="1"/>
    <col min="16" max="16" width="18.7109375" customWidth="1"/>
  </cols>
  <sheetData>
    <row r="1" spans="1:16" x14ac:dyDescent="0.25">
      <c r="A1" t="s">
        <v>3</v>
      </c>
      <c r="E1" t="s">
        <v>4</v>
      </c>
    </row>
    <row r="2" spans="1:16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L2">
        <v>10</v>
      </c>
      <c r="M2">
        <f>LOG10(L2)</f>
        <v>1</v>
      </c>
      <c r="O2">
        <v>10</v>
      </c>
      <c r="P2">
        <f>LOG10(O2)</f>
        <v>1</v>
      </c>
    </row>
    <row r="3" spans="1:16" x14ac:dyDescent="0.25">
      <c r="A3">
        <v>10</v>
      </c>
      <c r="B3">
        <v>9.5</v>
      </c>
      <c r="C3">
        <v>142</v>
      </c>
      <c r="E3">
        <v>10</v>
      </c>
      <c r="F3">
        <v>39</v>
      </c>
      <c r="G3">
        <v>170</v>
      </c>
      <c r="I3">
        <f>LOG10(E3)</f>
        <v>1</v>
      </c>
      <c r="L3">
        <f>L2*2</f>
        <v>20</v>
      </c>
      <c r="M3">
        <f t="shared" ref="M3:M26" si="0">LOG10(L3)</f>
        <v>1.3010299956639813</v>
      </c>
      <c r="O3">
        <f>O2*2</f>
        <v>20</v>
      </c>
      <c r="P3">
        <f t="shared" ref="P3:P32" si="1">LOG10(O3)</f>
        <v>1.3010299956639813</v>
      </c>
    </row>
    <row r="4" spans="1:16" x14ac:dyDescent="0.25">
      <c r="A4">
        <f>A3*2</f>
        <v>20</v>
      </c>
      <c r="B4">
        <v>10</v>
      </c>
      <c r="C4">
        <v>142</v>
      </c>
      <c r="E4">
        <f>E3*2</f>
        <v>20</v>
      </c>
      <c r="F4">
        <v>39</v>
      </c>
      <c r="G4">
        <v>165</v>
      </c>
      <c r="I4">
        <f t="shared" ref="I4:I33" si="2">LOG10(E4)</f>
        <v>1.3010299956639813</v>
      </c>
      <c r="L4">
        <f t="shared" ref="L4:L13" si="3">L3*2</f>
        <v>40</v>
      </c>
      <c r="M4">
        <f t="shared" si="0"/>
        <v>1.6020599913279623</v>
      </c>
      <c r="O4">
        <f t="shared" ref="O4:O7" si="4">O3*2</f>
        <v>40</v>
      </c>
      <c r="P4">
        <f t="shared" si="1"/>
        <v>1.6020599913279623</v>
      </c>
    </row>
    <row r="5" spans="1:16" x14ac:dyDescent="0.25">
      <c r="A5">
        <f t="shared" ref="A5:A14" si="5">A4*2</f>
        <v>40</v>
      </c>
      <c r="B5">
        <v>10</v>
      </c>
      <c r="C5">
        <v>142</v>
      </c>
      <c r="E5">
        <f t="shared" ref="E5:E8" si="6">E4*2</f>
        <v>40</v>
      </c>
      <c r="F5">
        <v>37</v>
      </c>
      <c r="G5">
        <v>165</v>
      </c>
      <c r="I5">
        <f t="shared" si="2"/>
        <v>1.6020599913279623</v>
      </c>
      <c r="L5">
        <f t="shared" si="3"/>
        <v>80</v>
      </c>
      <c r="M5">
        <f t="shared" si="0"/>
        <v>1.9030899869919435</v>
      </c>
      <c r="O5">
        <f t="shared" si="4"/>
        <v>80</v>
      </c>
      <c r="P5">
        <f t="shared" si="1"/>
        <v>1.9030899869919435</v>
      </c>
    </row>
    <row r="6" spans="1:16" x14ac:dyDescent="0.25">
      <c r="A6">
        <f t="shared" si="5"/>
        <v>80</v>
      </c>
      <c r="B6">
        <v>10</v>
      </c>
      <c r="C6">
        <v>142</v>
      </c>
      <c r="E6">
        <f t="shared" si="6"/>
        <v>80</v>
      </c>
      <c r="F6">
        <v>37</v>
      </c>
      <c r="G6">
        <v>165</v>
      </c>
      <c r="I6">
        <f t="shared" si="2"/>
        <v>1.9030899869919435</v>
      </c>
      <c r="L6">
        <f t="shared" si="3"/>
        <v>160</v>
      </c>
      <c r="M6">
        <f t="shared" si="0"/>
        <v>2.2041199826559246</v>
      </c>
      <c r="O6">
        <f t="shared" si="4"/>
        <v>160</v>
      </c>
      <c r="P6">
        <f t="shared" si="1"/>
        <v>2.2041199826559246</v>
      </c>
    </row>
    <row r="7" spans="1:16" x14ac:dyDescent="0.25">
      <c r="A7">
        <f t="shared" si="5"/>
        <v>160</v>
      </c>
      <c r="B7">
        <v>10</v>
      </c>
      <c r="C7">
        <v>142</v>
      </c>
      <c r="E7">
        <f t="shared" si="6"/>
        <v>160</v>
      </c>
      <c r="F7">
        <v>37</v>
      </c>
      <c r="G7">
        <v>165</v>
      </c>
      <c r="I7">
        <f t="shared" si="2"/>
        <v>2.2041199826559246</v>
      </c>
      <c r="L7">
        <f t="shared" si="3"/>
        <v>320</v>
      </c>
      <c r="M7">
        <f t="shared" si="0"/>
        <v>2.5051499783199058</v>
      </c>
      <c r="O7">
        <f t="shared" si="4"/>
        <v>320</v>
      </c>
      <c r="P7">
        <f t="shared" si="1"/>
        <v>2.5051499783199058</v>
      </c>
    </row>
    <row r="8" spans="1:16" x14ac:dyDescent="0.25">
      <c r="A8">
        <f t="shared" si="5"/>
        <v>320</v>
      </c>
      <c r="B8">
        <v>10</v>
      </c>
      <c r="C8">
        <v>142</v>
      </c>
      <c r="E8">
        <f t="shared" si="6"/>
        <v>320</v>
      </c>
      <c r="F8">
        <v>37</v>
      </c>
      <c r="G8">
        <v>165</v>
      </c>
      <c r="I8">
        <f t="shared" si="2"/>
        <v>2.5051499783199058</v>
      </c>
      <c r="L8">
        <f t="shared" si="3"/>
        <v>640</v>
      </c>
      <c r="M8">
        <f t="shared" si="0"/>
        <v>2.8061799739838871</v>
      </c>
      <c r="O8">
        <f>O7*2</f>
        <v>640</v>
      </c>
      <c r="P8">
        <f t="shared" si="1"/>
        <v>2.8061799739838871</v>
      </c>
    </row>
    <row r="9" spans="1:16" x14ac:dyDescent="0.25">
      <c r="A9">
        <f t="shared" si="5"/>
        <v>640</v>
      </c>
      <c r="B9">
        <v>10</v>
      </c>
      <c r="C9">
        <v>142</v>
      </c>
      <c r="E9">
        <f>E8*2</f>
        <v>640</v>
      </c>
      <c r="F9">
        <v>37</v>
      </c>
      <c r="G9">
        <v>165</v>
      </c>
      <c r="I9">
        <f t="shared" si="2"/>
        <v>2.8061799739838871</v>
      </c>
      <c r="L9">
        <f t="shared" si="3"/>
        <v>1280</v>
      </c>
      <c r="M9">
        <f t="shared" si="0"/>
        <v>3.1072099696478683</v>
      </c>
      <c r="O9">
        <v>1000</v>
      </c>
      <c r="P9">
        <f t="shared" si="1"/>
        <v>3</v>
      </c>
    </row>
    <row r="10" spans="1:16" x14ac:dyDescent="0.25">
      <c r="A10">
        <f t="shared" si="5"/>
        <v>1280</v>
      </c>
      <c r="B10">
        <v>10</v>
      </c>
      <c r="C10">
        <v>142</v>
      </c>
      <c r="E10">
        <v>1000</v>
      </c>
      <c r="F10">
        <v>37</v>
      </c>
      <c r="G10">
        <v>165</v>
      </c>
      <c r="I10">
        <f t="shared" si="2"/>
        <v>3</v>
      </c>
      <c r="L10">
        <f t="shared" si="3"/>
        <v>2560</v>
      </c>
      <c r="M10">
        <f t="shared" si="0"/>
        <v>3.4082399653118496</v>
      </c>
      <c r="O10">
        <f>O9*2</f>
        <v>2000</v>
      </c>
      <c r="P10">
        <f t="shared" si="1"/>
        <v>3.3010299956639813</v>
      </c>
    </row>
    <row r="11" spans="1:16" x14ac:dyDescent="0.25">
      <c r="A11">
        <f t="shared" si="5"/>
        <v>2560</v>
      </c>
      <c r="B11">
        <v>10</v>
      </c>
      <c r="C11">
        <v>142</v>
      </c>
      <c r="E11">
        <f>E10*2</f>
        <v>2000</v>
      </c>
      <c r="F11">
        <v>37</v>
      </c>
      <c r="G11">
        <v>167</v>
      </c>
      <c r="I11">
        <f t="shared" si="2"/>
        <v>3.3010299956639813</v>
      </c>
      <c r="L11">
        <f t="shared" si="3"/>
        <v>5120</v>
      </c>
      <c r="M11">
        <f t="shared" si="0"/>
        <v>3.7092699609758308</v>
      </c>
      <c r="O11">
        <v>3000</v>
      </c>
      <c r="P11">
        <f t="shared" si="1"/>
        <v>3.4771212547196626</v>
      </c>
    </row>
    <row r="12" spans="1:16" x14ac:dyDescent="0.25">
      <c r="A12">
        <f t="shared" si="5"/>
        <v>5120</v>
      </c>
      <c r="B12">
        <v>10</v>
      </c>
      <c r="C12">
        <v>142</v>
      </c>
      <c r="E12">
        <v>3000</v>
      </c>
      <c r="F12">
        <v>37</v>
      </c>
      <c r="G12">
        <v>167</v>
      </c>
      <c r="I12">
        <f t="shared" si="2"/>
        <v>3.4771212547196626</v>
      </c>
      <c r="L12">
        <v>10000</v>
      </c>
      <c r="M12">
        <f t="shared" si="0"/>
        <v>4</v>
      </c>
      <c r="O12">
        <v>5000</v>
      </c>
      <c r="P12">
        <f t="shared" si="1"/>
        <v>3.6989700043360187</v>
      </c>
    </row>
    <row r="13" spans="1:16" x14ac:dyDescent="0.25">
      <c r="A13">
        <v>10000</v>
      </c>
      <c r="B13">
        <v>10</v>
      </c>
      <c r="C13">
        <v>142</v>
      </c>
      <c r="E13">
        <v>5000</v>
      </c>
      <c r="F13">
        <v>37</v>
      </c>
      <c r="G13">
        <v>167</v>
      </c>
      <c r="I13">
        <f t="shared" si="2"/>
        <v>3.6989700043360187</v>
      </c>
      <c r="L13">
        <f t="shared" si="3"/>
        <v>20000</v>
      </c>
      <c r="M13">
        <f t="shared" si="0"/>
        <v>4.3010299956639813</v>
      </c>
      <c r="O13">
        <v>7000</v>
      </c>
      <c r="P13">
        <f t="shared" si="1"/>
        <v>3.8450980400142569</v>
      </c>
    </row>
    <row r="14" spans="1:16" x14ac:dyDescent="0.25">
      <c r="A14">
        <f t="shared" si="5"/>
        <v>20000</v>
      </c>
      <c r="B14">
        <v>10</v>
      </c>
      <c r="C14">
        <v>142</v>
      </c>
      <c r="E14">
        <v>7000</v>
      </c>
      <c r="F14">
        <v>37</v>
      </c>
      <c r="G14">
        <v>167</v>
      </c>
      <c r="I14">
        <f t="shared" si="2"/>
        <v>3.8450980400142569</v>
      </c>
      <c r="L14">
        <v>40000</v>
      </c>
      <c r="M14">
        <f t="shared" si="0"/>
        <v>4.6020599913279625</v>
      </c>
      <c r="O14">
        <v>10000</v>
      </c>
      <c r="P14">
        <f t="shared" si="1"/>
        <v>4</v>
      </c>
    </row>
    <row r="15" spans="1:16" x14ac:dyDescent="0.25">
      <c r="A15">
        <v>40000</v>
      </c>
      <c r="B15">
        <v>10</v>
      </c>
      <c r="C15">
        <v>142</v>
      </c>
      <c r="E15">
        <v>10000</v>
      </c>
      <c r="F15">
        <v>37</v>
      </c>
      <c r="G15">
        <v>167</v>
      </c>
      <c r="I15">
        <f t="shared" si="2"/>
        <v>4</v>
      </c>
      <c r="L15">
        <v>80000</v>
      </c>
      <c r="M15">
        <f t="shared" si="0"/>
        <v>4.9030899869919438</v>
      </c>
      <c r="O15">
        <v>15000</v>
      </c>
      <c r="P15">
        <f t="shared" si="1"/>
        <v>4.1760912590556813</v>
      </c>
    </row>
    <row r="16" spans="1:16" x14ac:dyDescent="0.25">
      <c r="A16">
        <v>80000</v>
      </c>
      <c r="B16">
        <v>10</v>
      </c>
      <c r="C16">
        <v>142</v>
      </c>
      <c r="E16">
        <v>15000</v>
      </c>
      <c r="F16">
        <v>37</v>
      </c>
      <c r="G16">
        <v>167</v>
      </c>
      <c r="I16">
        <f t="shared" si="2"/>
        <v>4.1760912590556813</v>
      </c>
      <c r="L16">
        <v>160000</v>
      </c>
      <c r="M16">
        <f t="shared" si="0"/>
        <v>5.204119982655925</v>
      </c>
      <c r="O16">
        <v>20000</v>
      </c>
      <c r="P16">
        <f t="shared" si="1"/>
        <v>4.3010299956639813</v>
      </c>
    </row>
    <row r="17" spans="1:16" x14ac:dyDescent="0.25">
      <c r="A17">
        <v>160000</v>
      </c>
      <c r="B17">
        <v>10</v>
      </c>
      <c r="C17">
        <v>142</v>
      </c>
      <c r="E17">
        <v>20000</v>
      </c>
      <c r="F17">
        <v>37</v>
      </c>
      <c r="G17">
        <v>167</v>
      </c>
      <c r="I17">
        <f t="shared" si="2"/>
        <v>4.3010299956639813</v>
      </c>
      <c r="L17">
        <v>300000</v>
      </c>
      <c r="M17">
        <f t="shared" si="0"/>
        <v>5.4771212547196626</v>
      </c>
      <c r="O17">
        <f>O16*3/2</f>
        <v>30000</v>
      </c>
      <c r="P17">
        <f t="shared" si="1"/>
        <v>4.4771212547196626</v>
      </c>
    </row>
    <row r="18" spans="1:16" x14ac:dyDescent="0.25">
      <c r="A18">
        <v>300000</v>
      </c>
      <c r="B18">
        <v>10</v>
      </c>
      <c r="C18">
        <v>142</v>
      </c>
      <c r="E18">
        <f>E17*3/2</f>
        <v>30000</v>
      </c>
      <c r="F18">
        <v>37</v>
      </c>
      <c r="G18">
        <v>167</v>
      </c>
      <c r="I18">
        <f t="shared" si="2"/>
        <v>4.4771212547196626</v>
      </c>
      <c r="L18">
        <v>450000</v>
      </c>
      <c r="M18">
        <f t="shared" si="0"/>
        <v>5.653212513775344</v>
      </c>
      <c r="O18">
        <f t="shared" ref="O18" si="7">O17*3/2</f>
        <v>45000</v>
      </c>
      <c r="P18">
        <f t="shared" si="1"/>
        <v>4.653212513775344</v>
      </c>
    </row>
    <row r="19" spans="1:16" x14ac:dyDescent="0.25">
      <c r="A19">
        <v>450000</v>
      </c>
      <c r="B19">
        <v>10</v>
      </c>
      <c r="C19">
        <v>145</v>
      </c>
      <c r="E19">
        <f t="shared" ref="E19" si="8">E18*3/2</f>
        <v>45000</v>
      </c>
      <c r="F19">
        <v>37</v>
      </c>
      <c r="G19">
        <v>167</v>
      </c>
      <c r="I19">
        <f t="shared" si="2"/>
        <v>4.653212513775344</v>
      </c>
      <c r="L19">
        <v>670000</v>
      </c>
      <c r="M19">
        <f t="shared" si="0"/>
        <v>5.826074802700826</v>
      </c>
      <c r="O19">
        <v>65000</v>
      </c>
      <c r="P19">
        <f t="shared" si="1"/>
        <v>4.8129133566428557</v>
      </c>
    </row>
    <row r="20" spans="1:16" x14ac:dyDescent="0.25">
      <c r="A20">
        <v>670000</v>
      </c>
      <c r="B20">
        <v>10</v>
      </c>
      <c r="C20">
        <v>147</v>
      </c>
      <c r="E20">
        <v>65000</v>
      </c>
      <c r="F20">
        <v>37</v>
      </c>
      <c r="G20">
        <v>167</v>
      </c>
      <c r="I20">
        <f t="shared" si="2"/>
        <v>4.8129133566428557</v>
      </c>
      <c r="L20">
        <v>1000000</v>
      </c>
      <c r="M20">
        <f t="shared" si="0"/>
        <v>6</v>
      </c>
      <c r="O20">
        <v>100000</v>
      </c>
      <c r="P20">
        <f t="shared" si="1"/>
        <v>5</v>
      </c>
    </row>
    <row r="21" spans="1:16" x14ac:dyDescent="0.25">
      <c r="A21">
        <v>1000000</v>
      </c>
      <c r="B21">
        <v>14</v>
      </c>
      <c r="C21">
        <v>130</v>
      </c>
      <c r="E21">
        <v>100000</v>
      </c>
      <c r="F21">
        <v>37</v>
      </c>
      <c r="G21">
        <v>167</v>
      </c>
      <c r="I21">
        <f t="shared" si="2"/>
        <v>5</v>
      </c>
      <c r="L21">
        <v>1500000</v>
      </c>
      <c r="M21">
        <f t="shared" si="0"/>
        <v>6.1760912590556813</v>
      </c>
      <c r="O21">
        <v>150000</v>
      </c>
      <c r="P21">
        <f t="shared" si="1"/>
        <v>5.1760912590556813</v>
      </c>
    </row>
    <row r="22" spans="1:16" x14ac:dyDescent="0.25">
      <c r="A22" t="s">
        <v>9</v>
      </c>
      <c r="B22">
        <v>13</v>
      </c>
      <c r="C22">
        <v>17</v>
      </c>
      <c r="E22">
        <v>150000</v>
      </c>
      <c r="F22">
        <v>37</v>
      </c>
      <c r="G22">
        <v>167</v>
      </c>
      <c r="I22">
        <f t="shared" si="2"/>
        <v>5.1760912590556813</v>
      </c>
      <c r="L22">
        <v>2250000</v>
      </c>
      <c r="M22">
        <f t="shared" si="0"/>
        <v>6.3521825181113627</v>
      </c>
      <c r="O22">
        <v>220000</v>
      </c>
      <c r="P22">
        <f t="shared" si="1"/>
        <v>5.3424226808222066</v>
      </c>
    </row>
    <row r="23" spans="1:16" x14ac:dyDescent="0.25">
      <c r="A23" t="s">
        <v>8</v>
      </c>
      <c r="B23">
        <v>12</v>
      </c>
      <c r="C23">
        <v>15</v>
      </c>
      <c r="E23">
        <v>220000</v>
      </c>
      <c r="F23">
        <v>37</v>
      </c>
      <c r="G23">
        <v>167</v>
      </c>
      <c r="I23">
        <f t="shared" si="2"/>
        <v>5.3424226808222066</v>
      </c>
      <c r="L23">
        <v>3400000</v>
      </c>
      <c r="M23">
        <f t="shared" si="0"/>
        <v>6.5314789170422554</v>
      </c>
      <c r="O23">
        <v>330000</v>
      </c>
      <c r="P23">
        <f t="shared" si="1"/>
        <v>5.5185139398778871</v>
      </c>
    </row>
    <row r="24" spans="1:16" x14ac:dyDescent="0.25">
      <c r="A24" t="s">
        <v>7</v>
      </c>
      <c r="B24">
        <v>9</v>
      </c>
      <c r="C24">
        <v>12</v>
      </c>
      <c r="E24">
        <v>330000</v>
      </c>
      <c r="F24">
        <v>38</v>
      </c>
      <c r="G24">
        <v>167</v>
      </c>
      <c r="I24">
        <f t="shared" si="2"/>
        <v>5.5185139398778871</v>
      </c>
      <c r="L24">
        <v>5100000</v>
      </c>
      <c r="M24">
        <f t="shared" si="0"/>
        <v>6.7075701760979367</v>
      </c>
      <c r="O24">
        <v>500000</v>
      </c>
      <c r="P24">
        <f t="shared" si="1"/>
        <v>5.6989700043360187</v>
      </c>
    </row>
    <row r="25" spans="1:16" x14ac:dyDescent="0.25">
      <c r="A25" t="s">
        <v>6</v>
      </c>
      <c r="B25">
        <v>7</v>
      </c>
      <c r="C25">
        <v>9</v>
      </c>
      <c r="E25">
        <v>500000</v>
      </c>
      <c r="F25">
        <v>40</v>
      </c>
      <c r="G25">
        <v>172</v>
      </c>
      <c r="I25">
        <f t="shared" si="2"/>
        <v>5.6989700043360187</v>
      </c>
      <c r="L25">
        <v>7600000</v>
      </c>
      <c r="M25">
        <f t="shared" si="0"/>
        <v>6.8808135922807914</v>
      </c>
      <c r="O25">
        <v>750000</v>
      </c>
      <c r="P25">
        <f t="shared" si="1"/>
        <v>5.8750612633917001</v>
      </c>
    </row>
    <row r="26" spans="1:16" x14ac:dyDescent="0.25">
      <c r="A26" t="s">
        <v>5</v>
      </c>
      <c r="B26">
        <v>3</v>
      </c>
      <c r="C26">
        <v>5</v>
      </c>
      <c r="E26">
        <v>750000</v>
      </c>
      <c r="F26">
        <v>72</v>
      </c>
      <c r="G26">
        <v>160</v>
      </c>
      <c r="I26">
        <f t="shared" si="2"/>
        <v>5.8750612633917001</v>
      </c>
      <c r="J26">
        <f>E26-E23</f>
        <v>530000</v>
      </c>
      <c r="L26">
        <v>10000000</v>
      </c>
      <c r="M26">
        <f t="shared" si="0"/>
        <v>7</v>
      </c>
      <c r="O26">
        <v>1100000</v>
      </c>
      <c r="P26">
        <f t="shared" si="1"/>
        <v>6.0413926851582254</v>
      </c>
    </row>
    <row r="27" spans="1:16" x14ac:dyDescent="0.25">
      <c r="A27">
        <v>10000000</v>
      </c>
      <c r="B27">
        <v>0</v>
      </c>
      <c r="C27">
        <v>0.5</v>
      </c>
      <c r="E27">
        <v>1100000</v>
      </c>
      <c r="F27">
        <v>38</v>
      </c>
      <c r="G27">
        <v>80</v>
      </c>
      <c r="I27">
        <f t="shared" si="2"/>
        <v>6.0413926851582254</v>
      </c>
      <c r="O27">
        <v>1500000</v>
      </c>
      <c r="P27">
        <f t="shared" si="1"/>
        <v>6.1760912590556813</v>
      </c>
    </row>
    <row r="28" spans="1:16" x14ac:dyDescent="0.25">
      <c r="E28">
        <v>1500000</v>
      </c>
      <c r="F28">
        <v>18</v>
      </c>
      <c r="G28">
        <v>44</v>
      </c>
      <c r="I28">
        <f t="shared" si="2"/>
        <v>6.1760912590556813</v>
      </c>
      <c r="O28">
        <v>2250000</v>
      </c>
      <c r="P28">
        <f t="shared" si="1"/>
        <v>6.3521825181113627</v>
      </c>
    </row>
    <row r="29" spans="1:16" x14ac:dyDescent="0.25">
      <c r="E29">
        <v>2250000</v>
      </c>
      <c r="F29">
        <v>10</v>
      </c>
      <c r="G29">
        <v>21</v>
      </c>
      <c r="I29">
        <f t="shared" si="2"/>
        <v>6.3521825181113627</v>
      </c>
      <c r="J29">
        <f>E29-E27</f>
        <v>1150000</v>
      </c>
      <c r="O29">
        <v>3400000</v>
      </c>
      <c r="P29">
        <f t="shared" si="1"/>
        <v>6.5314789170422554</v>
      </c>
    </row>
    <row r="30" spans="1:16" x14ac:dyDescent="0.25">
      <c r="E30">
        <v>3400000</v>
      </c>
      <c r="F30">
        <v>40</v>
      </c>
      <c r="G30">
        <v>10</v>
      </c>
      <c r="I30">
        <f t="shared" si="2"/>
        <v>6.5314789170422554</v>
      </c>
      <c r="O30">
        <v>5100000</v>
      </c>
      <c r="P30">
        <f t="shared" si="1"/>
        <v>6.7075701760979367</v>
      </c>
    </row>
    <row r="31" spans="1:16" x14ac:dyDescent="0.25">
      <c r="E31">
        <v>5100000</v>
      </c>
      <c r="F31">
        <v>11</v>
      </c>
      <c r="G31">
        <v>35</v>
      </c>
      <c r="I31">
        <f t="shared" si="2"/>
        <v>6.7075701760979367</v>
      </c>
      <c r="O31">
        <v>7600000</v>
      </c>
      <c r="P31">
        <f t="shared" si="1"/>
        <v>6.8808135922807914</v>
      </c>
    </row>
    <row r="32" spans="1:16" x14ac:dyDescent="0.25">
      <c r="E32">
        <v>7600000</v>
      </c>
      <c r="F32">
        <v>8</v>
      </c>
      <c r="G32">
        <v>8</v>
      </c>
      <c r="I32">
        <f t="shared" si="2"/>
        <v>6.8808135922807914</v>
      </c>
      <c r="O32">
        <v>10000000</v>
      </c>
      <c r="P32">
        <f t="shared" si="1"/>
        <v>7</v>
      </c>
    </row>
    <row r="33" spans="5:9" x14ac:dyDescent="0.25">
      <c r="E33">
        <v>10000000</v>
      </c>
      <c r="F33">
        <v>5</v>
      </c>
      <c r="G33">
        <v>4</v>
      </c>
      <c r="I33">
        <f t="shared" si="2"/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activeCell="G7" sqref="G7"/>
    </sheetView>
  </sheetViews>
  <sheetFormatPr defaultRowHeight="15" x14ac:dyDescent="0.25"/>
  <cols>
    <col min="2" max="2" width="12.28515625" customWidth="1"/>
    <col min="3" max="3" width="14.7109375" customWidth="1"/>
  </cols>
  <sheetData>
    <row r="1" spans="1:4" x14ac:dyDescent="0.25">
      <c r="A1" s="2"/>
      <c r="B1" s="5" t="s">
        <v>10</v>
      </c>
      <c r="C1" s="5"/>
    </row>
    <row r="2" spans="1:4" ht="20.25" x14ac:dyDescent="0.35">
      <c r="A2" s="2" t="s">
        <v>11</v>
      </c>
      <c r="B2" s="2" t="s">
        <v>13</v>
      </c>
      <c r="C2" s="3" t="s">
        <v>12</v>
      </c>
      <c r="D2" s="1"/>
    </row>
    <row r="3" spans="1:4" x14ac:dyDescent="0.25">
      <c r="A3" s="2">
        <v>2.8</v>
      </c>
      <c r="B3" s="2">
        <v>207</v>
      </c>
      <c r="C3" s="4">
        <v>390</v>
      </c>
    </row>
    <row r="4" spans="1:4" x14ac:dyDescent="0.25">
      <c r="A4" s="2">
        <v>3.2</v>
      </c>
      <c r="B4" s="2">
        <v>158</v>
      </c>
      <c r="C4" s="2">
        <v>340</v>
      </c>
    </row>
    <row r="5" spans="1:4" x14ac:dyDescent="0.25">
      <c r="A5" s="2">
        <v>3.6</v>
      </c>
      <c r="B5" s="2">
        <v>126</v>
      </c>
      <c r="C5" s="2">
        <v>303</v>
      </c>
    </row>
    <row r="6" spans="1:4" x14ac:dyDescent="0.25">
      <c r="A6" s="2">
        <v>4</v>
      </c>
      <c r="B6" s="2">
        <v>104</v>
      </c>
      <c r="C6" s="2">
        <v>270</v>
      </c>
    </row>
    <row r="7" spans="1:4" x14ac:dyDescent="0.25">
      <c r="A7" s="2">
        <v>4.4000000000000004</v>
      </c>
      <c r="B7" s="2">
        <v>77</v>
      </c>
      <c r="C7" s="2">
        <v>237</v>
      </c>
    </row>
    <row r="8" spans="1:4" x14ac:dyDescent="0.25">
      <c r="A8" s="2">
        <v>4.8</v>
      </c>
      <c r="B8" s="2">
        <v>61</v>
      </c>
      <c r="C8" s="2">
        <v>200</v>
      </c>
    </row>
    <row r="9" spans="1:4" x14ac:dyDescent="0.25">
      <c r="A9" s="2">
        <v>5.2</v>
      </c>
      <c r="B9" s="2">
        <v>55</v>
      </c>
      <c r="C9" s="2">
        <v>199</v>
      </c>
    </row>
    <row r="10" spans="1:4" x14ac:dyDescent="0.25">
      <c r="A10" s="2">
        <v>5.4</v>
      </c>
      <c r="B10" s="2">
        <v>54.8</v>
      </c>
      <c r="C10" s="2">
        <v>198</v>
      </c>
    </row>
    <row r="11" spans="1:4" x14ac:dyDescent="0.25">
      <c r="A11" s="2">
        <v>5.8</v>
      </c>
      <c r="B11" s="2">
        <v>54.5</v>
      </c>
      <c r="C11" s="2">
        <v>197</v>
      </c>
    </row>
    <row r="12" spans="1:4" x14ac:dyDescent="0.25">
      <c r="A12" s="2">
        <v>6.2</v>
      </c>
      <c r="B12" s="2">
        <v>54.2</v>
      </c>
      <c r="C12" s="2">
        <v>196</v>
      </c>
    </row>
    <row r="13" spans="1:4" x14ac:dyDescent="0.25">
      <c r="A13" s="2">
        <v>6.6</v>
      </c>
      <c r="B13" s="2">
        <v>54.1</v>
      </c>
      <c r="C13" s="2">
        <v>196</v>
      </c>
    </row>
    <row r="14" spans="1:4" x14ac:dyDescent="0.25">
      <c r="A14" s="2">
        <v>6.8</v>
      </c>
      <c r="B14" s="2">
        <v>54</v>
      </c>
      <c r="C14" s="2">
        <v>198</v>
      </c>
    </row>
    <row r="15" spans="1:4" x14ac:dyDescent="0.25">
      <c r="A15" s="2">
        <v>7.6</v>
      </c>
      <c r="B15" s="2">
        <v>58</v>
      </c>
      <c r="C15" s="2">
        <v>217</v>
      </c>
    </row>
    <row r="16" spans="1:4" x14ac:dyDescent="0.25">
      <c r="A16" s="2">
        <v>8</v>
      </c>
      <c r="B16" s="2">
        <v>61</v>
      </c>
      <c r="C16" s="2">
        <v>228</v>
      </c>
    </row>
    <row r="17" spans="1:3" x14ac:dyDescent="0.25">
      <c r="A17" s="2">
        <v>8.6999999999999993</v>
      </c>
      <c r="B17" s="2">
        <v>69</v>
      </c>
      <c r="C17" s="2">
        <v>254</v>
      </c>
    </row>
    <row r="18" spans="1:3" x14ac:dyDescent="0.25">
      <c r="A18" s="2">
        <v>9.1999999999999993</v>
      </c>
      <c r="B18" s="2">
        <v>78</v>
      </c>
      <c r="C18" s="2">
        <v>305</v>
      </c>
    </row>
    <row r="19" spans="1:3" x14ac:dyDescent="0.25">
      <c r="A19" s="2">
        <v>9.6</v>
      </c>
      <c r="B19" s="2">
        <v>92</v>
      </c>
      <c r="C19" s="2">
        <v>320</v>
      </c>
    </row>
    <row r="20" spans="1:3" x14ac:dyDescent="0.25">
      <c r="A20" s="2">
        <v>10</v>
      </c>
      <c r="B20" s="2">
        <v>100</v>
      </c>
      <c r="C20" s="2">
        <v>342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G20" sqref="G20"/>
    </sheetView>
  </sheetViews>
  <sheetFormatPr defaultRowHeight="15" x14ac:dyDescent="0.25"/>
  <cols>
    <col min="2" max="2" width="10.28515625" bestFit="1" customWidth="1"/>
  </cols>
  <sheetData>
    <row r="1" spans="1:5" x14ac:dyDescent="0.25">
      <c r="A1">
        <v>300000</v>
      </c>
      <c r="B1">
        <f>LOG10(A1)</f>
        <v>5.4771212547196626</v>
      </c>
      <c r="D1">
        <v>10</v>
      </c>
      <c r="E1">
        <f>LOG10(D1)</f>
        <v>1</v>
      </c>
    </row>
    <row r="2" spans="1:5" x14ac:dyDescent="0.25">
      <c r="A2">
        <v>450000</v>
      </c>
      <c r="B2">
        <f t="shared" ref="B2:B28" si="0">LOG10(A2)</f>
        <v>5.653212513775344</v>
      </c>
      <c r="D2">
        <f>D1*2</f>
        <v>20</v>
      </c>
      <c r="E2">
        <f t="shared" ref="E2:E29" si="1">LOG10(D2)</f>
        <v>1.3010299956639813</v>
      </c>
    </row>
    <row r="3" spans="1:5" x14ac:dyDescent="0.25">
      <c r="A3">
        <v>670000</v>
      </c>
      <c r="B3">
        <f t="shared" si="0"/>
        <v>5.826074802700826</v>
      </c>
      <c r="D3">
        <f t="shared" ref="D3:D12" si="2">D2*2</f>
        <v>40</v>
      </c>
      <c r="E3">
        <f t="shared" si="1"/>
        <v>1.6020599913279623</v>
      </c>
    </row>
    <row r="4" spans="1:5" x14ac:dyDescent="0.25">
      <c r="A4">
        <v>1000000</v>
      </c>
      <c r="B4">
        <f t="shared" si="0"/>
        <v>6</v>
      </c>
      <c r="D4">
        <f t="shared" si="2"/>
        <v>80</v>
      </c>
      <c r="E4">
        <f t="shared" si="1"/>
        <v>1.9030899869919435</v>
      </c>
    </row>
    <row r="5" spans="1:5" x14ac:dyDescent="0.25">
      <c r="A5">
        <v>1500000</v>
      </c>
      <c r="B5">
        <f t="shared" si="0"/>
        <v>6.1760912590556813</v>
      </c>
      <c r="D5">
        <f t="shared" si="2"/>
        <v>160</v>
      </c>
      <c r="E5">
        <f t="shared" si="1"/>
        <v>2.2041199826559246</v>
      </c>
    </row>
    <row r="6" spans="1:5" x14ac:dyDescent="0.25">
      <c r="A6">
        <v>2250000</v>
      </c>
      <c r="B6">
        <f t="shared" si="0"/>
        <v>6.3521825181113627</v>
      </c>
      <c r="D6">
        <f t="shared" si="2"/>
        <v>320</v>
      </c>
      <c r="E6">
        <f t="shared" si="1"/>
        <v>2.5051499783199058</v>
      </c>
    </row>
    <row r="7" spans="1:5" x14ac:dyDescent="0.25">
      <c r="A7">
        <v>3400000</v>
      </c>
      <c r="B7">
        <f t="shared" si="0"/>
        <v>6.5314789170422554</v>
      </c>
      <c r="D7">
        <f t="shared" si="2"/>
        <v>640</v>
      </c>
      <c r="E7">
        <f t="shared" si="1"/>
        <v>2.8061799739838871</v>
      </c>
    </row>
    <row r="8" spans="1:5" x14ac:dyDescent="0.25">
      <c r="A8">
        <v>5100000</v>
      </c>
      <c r="B8">
        <f t="shared" si="0"/>
        <v>6.7075701760979367</v>
      </c>
      <c r="D8">
        <f t="shared" si="2"/>
        <v>1280</v>
      </c>
      <c r="E8">
        <f t="shared" si="1"/>
        <v>3.1072099696478683</v>
      </c>
    </row>
    <row r="9" spans="1:5" x14ac:dyDescent="0.25">
      <c r="A9">
        <v>7600000</v>
      </c>
      <c r="B9">
        <f t="shared" si="0"/>
        <v>6.8808135922807914</v>
      </c>
      <c r="D9">
        <f t="shared" si="2"/>
        <v>2560</v>
      </c>
      <c r="E9">
        <f t="shared" si="1"/>
        <v>3.4082399653118496</v>
      </c>
    </row>
    <row r="10" spans="1:5" x14ac:dyDescent="0.25">
      <c r="A10">
        <v>10000000</v>
      </c>
      <c r="B10">
        <f t="shared" si="0"/>
        <v>7</v>
      </c>
      <c r="D10">
        <f t="shared" si="2"/>
        <v>5120</v>
      </c>
      <c r="E10">
        <f t="shared" si="1"/>
        <v>3.7092699609758308</v>
      </c>
    </row>
    <row r="11" spans="1:5" x14ac:dyDescent="0.25">
      <c r="A11">
        <f t="shared" ref="A11:A16" si="3">A10*2</f>
        <v>20000000</v>
      </c>
      <c r="B11">
        <f t="shared" si="0"/>
        <v>7.3010299956639813</v>
      </c>
      <c r="D11">
        <v>10000</v>
      </c>
      <c r="E11">
        <f t="shared" si="1"/>
        <v>4</v>
      </c>
    </row>
    <row r="12" spans="1:5" x14ac:dyDescent="0.25">
      <c r="A12">
        <f t="shared" si="3"/>
        <v>40000000</v>
      </c>
      <c r="B12">
        <f t="shared" si="0"/>
        <v>7.6020599913279625</v>
      </c>
      <c r="D12">
        <f t="shared" si="2"/>
        <v>20000</v>
      </c>
      <c r="E12">
        <f t="shared" si="1"/>
        <v>4.3010299956639813</v>
      </c>
    </row>
    <row r="13" spans="1:5" x14ac:dyDescent="0.25">
      <c r="A13">
        <f t="shared" si="3"/>
        <v>80000000</v>
      </c>
      <c r="B13">
        <f t="shared" si="0"/>
        <v>7.9030899869919438</v>
      </c>
      <c r="D13">
        <v>40000</v>
      </c>
      <c r="E13">
        <f t="shared" si="1"/>
        <v>4.6020599913279625</v>
      </c>
    </row>
    <row r="14" spans="1:5" x14ac:dyDescent="0.25">
      <c r="A14">
        <f t="shared" si="3"/>
        <v>160000000</v>
      </c>
      <c r="B14">
        <f t="shared" si="0"/>
        <v>8.204119982655925</v>
      </c>
      <c r="D14">
        <v>80000</v>
      </c>
      <c r="E14">
        <f t="shared" si="1"/>
        <v>4.9030899869919438</v>
      </c>
    </row>
    <row r="15" spans="1:5" x14ac:dyDescent="0.25">
      <c r="A15">
        <v>10000</v>
      </c>
      <c r="B15">
        <f t="shared" si="0"/>
        <v>4</v>
      </c>
      <c r="D15">
        <v>160000</v>
      </c>
      <c r="E15">
        <f t="shared" si="1"/>
        <v>5.204119982655925</v>
      </c>
    </row>
    <row r="16" spans="1:5" x14ac:dyDescent="0.25">
      <c r="A16">
        <f t="shared" si="3"/>
        <v>20000</v>
      </c>
      <c r="B16">
        <f t="shared" si="0"/>
        <v>4.3010299956639813</v>
      </c>
      <c r="D16">
        <v>300000</v>
      </c>
      <c r="E16">
        <f t="shared" si="1"/>
        <v>5.4771212547196626</v>
      </c>
    </row>
    <row r="17" spans="1:8" x14ac:dyDescent="0.25">
      <c r="A17">
        <v>40000</v>
      </c>
      <c r="B17">
        <f t="shared" si="0"/>
        <v>4.6020599913279625</v>
      </c>
      <c r="D17">
        <v>450000</v>
      </c>
      <c r="E17">
        <f t="shared" si="1"/>
        <v>5.653212513775344</v>
      </c>
      <c r="G17">
        <f>D17-D14</f>
        <v>370000</v>
      </c>
    </row>
    <row r="18" spans="1:8" x14ac:dyDescent="0.25">
      <c r="A18">
        <v>80000</v>
      </c>
      <c r="B18">
        <f t="shared" si="0"/>
        <v>4.9030899869919438</v>
      </c>
      <c r="D18">
        <v>670000</v>
      </c>
      <c r="E18">
        <f t="shared" si="1"/>
        <v>5.826074802700826</v>
      </c>
    </row>
    <row r="19" spans="1:8" x14ac:dyDescent="0.25">
      <c r="A19">
        <v>160000</v>
      </c>
      <c r="B19">
        <f t="shared" si="0"/>
        <v>5.204119982655925</v>
      </c>
      <c r="D19">
        <v>1000000</v>
      </c>
      <c r="E19">
        <f t="shared" si="1"/>
        <v>6</v>
      </c>
      <c r="G19">
        <f>D19-D18</f>
        <v>330000</v>
      </c>
    </row>
    <row r="20" spans="1:8" x14ac:dyDescent="0.25">
      <c r="A20">
        <v>10</v>
      </c>
      <c r="B20">
        <f t="shared" si="0"/>
        <v>1</v>
      </c>
      <c r="D20">
        <v>300000</v>
      </c>
      <c r="E20">
        <f t="shared" si="1"/>
        <v>5.4771212547196626</v>
      </c>
    </row>
    <row r="21" spans="1:8" x14ac:dyDescent="0.25">
      <c r="A21">
        <f>A20*2</f>
        <v>20</v>
      </c>
      <c r="B21">
        <f t="shared" si="0"/>
        <v>1.3010299956639813</v>
      </c>
      <c r="D21">
        <v>450000</v>
      </c>
      <c r="E21">
        <f t="shared" si="1"/>
        <v>5.653212513775344</v>
      </c>
    </row>
    <row r="22" spans="1:8" x14ac:dyDescent="0.25">
      <c r="A22">
        <f t="shared" ref="A22:A31" si="4">A21*2</f>
        <v>40</v>
      </c>
      <c r="B22">
        <f t="shared" si="0"/>
        <v>1.6020599913279623</v>
      </c>
      <c r="D22">
        <v>670000</v>
      </c>
      <c r="E22">
        <f t="shared" si="1"/>
        <v>5.826074802700826</v>
      </c>
    </row>
    <row r="23" spans="1:8" x14ac:dyDescent="0.25">
      <c r="A23">
        <f t="shared" si="4"/>
        <v>80</v>
      </c>
      <c r="B23">
        <f t="shared" si="0"/>
        <v>1.9030899869919435</v>
      </c>
      <c r="D23">
        <v>1000000</v>
      </c>
      <c r="E23">
        <f t="shared" si="1"/>
        <v>6</v>
      </c>
    </row>
    <row r="24" spans="1:8" x14ac:dyDescent="0.25">
      <c r="A24">
        <f t="shared" si="4"/>
        <v>160</v>
      </c>
      <c r="B24">
        <f t="shared" si="0"/>
        <v>2.2041199826559246</v>
      </c>
      <c r="D24">
        <v>1500000</v>
      </c>
      <c r="E24">
        <f t="shared" si="1"/>
        <v>6.1760912590556813</v>
      </c>
    </row>
    <row r="25" spans="1:8" x14ac:dyDescent="0.25">
      <c r="A25">
        <f t="shared" si="4"/>
        <v>320</v>
      </c>
      <c r="B25">
        <f t="shared" si="0"/>
        <v>2.5051499783199058</v>
      </c>
      <c r="D25">
        <v>2250000</v>
      </c>
      <c r="E25">
        <f t="shared" si="1"/>
        <v>6.3521825181113627</v>
      </c>
      <c r="G25">
        <f>D25-D23</f>
        <v>1250000</v>
      </c>
      <c r="H25">
        <f>G25*2</f>
        <v>2500000</v>
      </c>
    </row>
    <row r="26" spans="1:8" x14ac:dyDescent="0.25">
      <c r="A26">
        <f t="shared" si="4"/>
        <v>640</v>
      </c>
      <c r="B26">
        <f t="shared" si="0"/>
        <v>2.8061799739838871</v>
      </c>
      <c r="D26">
        <v>3400000</v>
      </c>
      <c r="E26">
        <f t="shared" si="1"/>
        <v>6.5314789170422554</v>
      </c>
    </row>
    <row r="27" spans="1:8" x14ac:dyDescent="0.25">
      <c r="A27">
        <f t="shared" si="4"/>
        <v>1280</v>
      </c>
      <c r="B27">
        <f t="shared" si="0"/>
        <v>3.1072099696478683</v>
      </c>
      <c r="D27">
        <v>5100000</v>
      </c>
      <c r="E27">
        <f t="shared" si="1"/>
        <v>6.7075701760979367</v>
      </c>
    </row>
    <row r="28" spans="1:8" x14ac:dyDescent="0.25">
      <c r="A28">
        <f t="shared" si="4"/>
        <v>2560</v>
      </c>
      <c r="B28">
        <f t="shared" si="0"/>
        <v>3.4082399653118496</v>
      </c>
      <c r="D28">
        <v>7600000</v>
      </c>
      <c r="E28">
        <f t="shared" si="1"/>
        <v>6.8808135922807914</v>
      </c>
    </row>
    <row r="29" spans="1:8" x14ac:dyDescent="0.25">
      <c r="A29">
        <f t="shared" si="4"/>
        <v>5120</v>
      </c>
      <c r="D29">
        <v>10000000</v>
      </c>
      <c r="E29">
        <f t="shared" si="1"/>
        <v>7</v>
      </c>
    </row>
    <row r="30" spans="1:8" x14ac:dyDescent="0.25">
      <c r="A30">
        <v>10000</v>
      </c>
    </row>
    <row r="31" spans="1:8" x14ac:dyDescent="0.25">
      <c r="A31">
        <f t="shared" si="4"/>
        <v>20000</v>
      </c>
    </row>
    <row r="32" spans="1:8" x14ac:dyDescent="0.25">
      <c r="A32">
        <v>40000</v>
      </c>
    </row>
    <row r="33" spans="1:1" x14ac:dyDescent="0.25">
      <c r="A33">
        <v>80000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RPD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cp:lastPrinted>2011-11-15T19:09:18Z</cp:lastPrinted>
  <dcterms:created xsi:type="dcterms:W3CDTF">2011-11-15T18:20:03Z</dcterms:created>
  <dcterms:modified xsi:type="dcterms:W3CDTF">2011-11-30T16:57:39Z</dcterms:modified>
</cp:coreProperties>
</file>