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лаби\Physics\Оптика\Lab_10\"/>
    </mc:Choice>
  </mc:AlternateContent>
  <bookViews>
    <workbookView xWindow="0" yWindow="0" windowWidth="20490" windowHeight="762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" i="1" l="1"/>
  <c r="H36" i="1"/>
  <c r="E19" i="1"/>
  <c r="E20" i="1"/>
  <c r="E21" i="1"/>
  <c r="E22" i="1"/>
  <c r="H22" i="1" s="1"/>
  <c r="E23" i="1"/>
  <c r="E24" i="1"/>
  <c r="E25" i="1"/>
  <c r="E26" i="1"/>
  <c r="H26" i="1" s="1"/>
  <c r="E27" i="1"/>
  <c r="E28" i="1"/>
  <c r="E29" i="1"/>
  <c r="E30" i="1"/>
  <c r="H30" i="1" s="1"/>
  <c r="E31" i="1"/>
  <c r="E32" i="1"/>
  <c r="E33" i="1"/>
  <c r="E34" i="1"/>
  <c r="H34" i="1" s="1"/>
  <c r="E35" i="1"/>
  <c r="E36" i="1"/>
  <c r="E37" i="1"/>
  <c r="E38" i="1"/>
  <c r="E39" i="1"/>
  <c r="E40" i="1"/>
  <c r="E42" i="1"/>
  <c r="E43" i="1"/>
  <c r="E44" i="1"/>
  <c r="F44" i="1"/>
  <c r="H44" i="1"/>
  <c r="F43" i="1"/>
  <c r="F42" i="1"/>
  <c r="F41" i="1"/>
  <c r="H41" i="1"/>
  <c r="F40" i="1"/>
  <c r="H40" i="1"/>
  <c r="F39" i="1"/>
  <c r="H39" i="1"/>
  <c r="F38" i="1"/>
  <c r="F37" i="1"/>
  <c r="H37" i="1"/>
  <c r="F36" i="1"/>
  <c r="H19" i="1"/>
  <c r="H20" i="1"/>
  <c r="H21" i="1"/>
  <c r="H23" i="1"/>
  <c r="H24" i="1"/>
  <c r="H25" i="1"/>
  <c r="H27" i="1"/>
  <c r="H28" i="1"/>
  <c r="H29" i="1"/>
  <c r="H31" i="1"/>
  <c r="H32" i="1"/>
  <c r="H33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H35" i="1"/>
  <c r="H18" i="1"/>
  <c r="H43" i="1" l="1"/>
  <c r="H42" i="1"/>
  <c r="H38" i="1"/>
  <c r="F18" i="1"/>
  <c r="E18" i="1"/>
  <c r="G14" i="1"/>
  <c r="I14" i="1"/>
  <c r="K12" i="1"/>
  <c r="K13" i="1"/>
  <c r="K14" i="1"/>
  <c r="K15" i="1"/>
  <c r="K10" i="1"/>
  <c r="E10" i="1"/>
  <c r="H15" i="1"/>
  <c r="F15" i="1"/>
  <c r="E15" i="1"/>
  <c r="G15" i="1" s="1"/>
  <c r="I15" i="1" s="1"/>
  <c r="F14" i="1"/>
  <c r="H14" i="1" s="1"/>
  <c r="E14" i="1"/>
  <c r="H13" i="1"/>
  <c r="F13" i="1"/>
  <c r="E13" i="1"/>
  <c r="G13" i="1" s="1"/>
  <c r="I13" i="1" s="1"/>
  <c r="F12" i="1"/>
  <c r="H12" i="1" s="1"/>
  <c r="E12" i="1"/>
  <c r="H11" i="1"/>
  <c r="F11" i="1"/>
  <c r="E11" i="1"/>
  <c r="G11" i="1" s="1"/>
  <c r="I11" i="1" s="1"/>
  <c r="K11" i="1" s="1"/>
  <c r="F10" i="1"/>
  <c r="H10" i="1" s="1"/>
  <c r="J3" i="1"/>
  <c r="J4" i="1"/>
  <c r="J5" i="1"/>
  <c r="J6" i="1"/>
  <c r="J7" i="1"/>
  <c r="J2" i="1"/>
  <c r="I3" i="1"/>
  <c r="I4" i="1"/>
  <c r="I5" i="1"/>
  <c r="I6" i="1"/>
  <c r="I7" i="1"/>
  <c r="I2" i="1"/>
  <c r="G3" i="1"/>
  <c r="G4" i="1"/>
  <c r="G5" i="1"/>
  <c r="G6" i="1"/>
  <c r="G7" i="1"/>
  <c r="G2" i="1"/>
  <c r="H3" i="1"/>
  <c r="H4" i="1"/>
  <c r="H5" i="1"/>
  <c r="H6" i="1"/>
  <c r="H7" i="1"/>
  <c r="H2" i="1"/>
  <c r="F3" i="1"/>
  <c r="F4" i="1"/>
  <c r="F5" i="1"/>
  <c r="F6" i="1"/>
  <c r="F7" i="1"/>
  <c r="F2" i="1"/>
  <c r="E3" i="1"/>
  <c r="E4" i="1"/>
  <c r="E5" i="1"/>
  <c r="E6" i="1"/>
  <c r="E7" i="1"/>
  <c r="E2" i="1"/>
  <c r="G10" i="1" l="1"/>
  <c r="I10" i="1" s="1"/>
  <c r="G12" i="1"/>
  <c r="I12" i="1" s="1"/>
</calcChain>
</file>

<file path=xl/sharedStrings.xml><?xml version="1.0" encoding="utf-8"?>
<sst xmlns="http://schemas.openxmlformats.org/spreadsheetml/2006/main" count="34" uniqueCount="18">
  <si>
    <t>deg</t>
  </si>
  <si>
    <t>min</t>
  </si>
  <si>
    <t>sec</t>
  </si>
  <si>
    <t>B, rad</t>
  </si>
  <si>
    <t>T, rad</t>
  </si>
  <si>
    <t>sin(B)</t>
  </si>
  <si>
    <t>sin(T-B)</t>
  </si>
  <si>
    <t>sin-sin</t>
  </si>
  <si>
    <t>k</t>
  </si>
  <si>
    <t>l</t>
  </si>
  <si>
    <t>k*l</t>
  </si>
  <si>
    <t>λβθ</t>
  </si>
  <si>
    <t>TASK_1</t>
  </si>
  <si>
    <t>d</t>
  </si>
  <si>
    <t>TASK_2</t>
  </si>
  <si>
    <t>d*(sin-sin)</t>
  </si>
  <si>
    <t>T-B</t>
  </si>
  <si>
    <t>TASK_3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</si>
</sst>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0" fillId="0" borderId="0" xfId="0" applyBorder="1"/>
    <xf numFmtId="11" fontId="0" fillId="0" borderId="0" xfId="0" applyNumberFormat="1" applyBorder="1"/>
    <xf numFmtId="11" fontId="0" fillId="0" borderId="1" xfId="0" applyNumberFormat="1" applyBorder="1"/>
    <xf numFmtId="11" fontId="0" fillId="0" borderId="2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Fill="1" applyBorder="1"/>
    <xf numFmtId="0" fontId="0" fillId="0" borderId="14" xfId="0" applyBorder="1"/>
    <xf numFmtId="0" fontId="0" fillId="0" borderId="15" xfId="0" applyBorder="1"/>
    <xf numFmtId="0" fontId="0" fillId="2" borderId="9" xfId="0" applyFill="1" applyBorder="1"/>
    <xf numFmtId="11" fontId="0" fillId="2" borderId="9" xfId="0" applyNumberFormat="1" applyFill="1" applyBorder="1"/>
    <xf numFmtId="0" fontId="0" fillId="2" borderId="10" xfId="0" applyFill="1" applyBorder="1"/>
    <xf numFmtId="11" fontId="0" fillId="2" borderId="10" xfId="0" applyNumberFormat="1" applyFill="1" applyBorder="1"/>
    <xf numFmtId="0" fontId="0" fillId="2" borderId="11" xfId="0" applyFill="1" applyBorder="1"/>
    <xf numFmtId="11" fontId="0" fillId="2" borderId="11" xfId="0" applyNumberFormat="1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11" fontId="0" fillId="2" borderId="15" xfId="0" applyNumberFormat="1" applyFill="1" applyBorder="1"/>
    <xf numFmtId="11" fontId="0" fillId="3" borderId="9" xfId="0" applyNumberFormat="1" applyFill="1" applyBorder="1"/>
    <xf numFmtId="11" fontId="0" fillId="3" borderId="10" xfId="0" applyNumberFormat="1" applyFill="1" applyBorder="1"/>
    <xf numFmtId="11" fontId="0" fillId="4" borderId="9" xfId="0" applyNumberFormat="1" applyFill="1" applyBorder="1"/>
    <xf numFmtId="11" fontId="0" fillId="4" borderId="10" xfId="0" applyNumberFormat="1" applyFill="1" applyBorder="1"/>
    <xf numFmtId="11" fontId="0" fillId="4" borderId="15" xfId="0" applyNumberFormat="1" applyFill="1" applyBorder="1"/>
    <xf numFmtId="11" fontId="0" fillId="3" borderId="11" xfId="0" applyNumberFormat="1" applyFill="1" applyBorder="1"/>
    <xf numFmtId="0" fontId="0" fillId="0" borderId="6" xfId="0" applyBorder="1" applyAlignment="1">
      <alignment horizontal="center" vertical="center" textRotation="90"/>
    </xf>
    <xf numFmtId="0" fontId="0" fillId="0" borderId="7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0" xfId="0" applyFill="1" applyBorder="1"/>
    <xf numFmtId="0" fontId="0" fillId="0" borderId="21" xfId="0" applyBorder="1" applyAlignment="1">
      <alignment horizontal="center" vertical="center" textRotation="90"/>
    </xf>
    <xf numFmtId="0" fontId="0" fillId="0" borderId="23" xfId="0" applyBorder="1" applyAlignment="1">
      <alignment horizontal="center" vertical="center" textRotation="90"/>
    </xf>
    <xf numFmtId="0" fontId="0" fillId="0" borderId="6" xfId="0" applyBorder="1"/>
    <xf numFmtId="0" fontId="0" fillId="2" borderId="14" xfId="0" applyFill="1" applyBorder="1"/>
    <xf numFmtId="0" fontId="0" fillId="0" borderId="25" xfId="0" applyBorder="1"/>
    <xf numFmtId="0" fontId="0" fillId="0" borderId="7" xfId="0" applyFill="1" applyBorder="1"/>
    <xf numFmtId="0" fontId="0" fillId="0" borderId="7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2" borderId="28" xfId="0" applyFill="1" applyBorder="1"/>
    <xf numFmtId="0" fontId="0" fillId="0" borderId="29" xfId="0" applyBorder="1"/>
    <xf numFmtId="0" fontId="0" fillId="0" borderId="15" xfId="0" applyFill="1" applyBorder="1"/>
    <xf numFmtId="0" fontId="0" fillId="0" borderId="32" xfId="0" applyBorder="1"/>
    <xf numFmtId="0" fontId="0" fillId="0" borderId="31" xfId="0" applyFill="1" applyBorder="1"/>
    <xf numFmtId="0" fontId="0" fillId="0" borderId="20" xfId="0" applyBorder="1"/>
    <xf numFmtId="0" fontId="0" fillId="0" borderId="27" xfId="0" applyFill="1" applyBorder="1"/>
    <xf numFmtId="0" fontId="0" fillId="0" borderId="2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5" borderId="6" xfId="0" applyFill="1" applyBorder="1"/>
    <xf numFmtId="0" fontId="0" fillId="5" borderId="20" xfId="0" applyFill="1" applyBorder="1"/>
    <xf numFmtId="0" fontId="0" fillId="5" borderId="14" xfId="0" applyFill="1" applyBorder="1"/>
    <xf numFmtId="11" fontId="0" fillId="5" borderId="22" xfId="0" applyNumberFormat="1" applyFill="1" applyBorder="1"/>
    <xf numFmtId="0" fontId="0" fillId="5" borderId="22" xfId="0" applyFill="1" applyBorder="1" applyAlignment="1">
      <alignment horizontal="center" vertical="center"/>
    </xf>
    <xf numFmtId="0" fontId="0" fillId="5" borderId="7" xfId="0" applyFill="1" applyBorder="1"/>
    <xf numFmtId="0" fontId="0" fillId="5" borderId="0" xfId="0" applyFill="1" applyBorder="1"/>
    <xf numFmtId="0" fontId="0" fillId="5" borderId="10" xfId="0" applyFill="1" applyBorder="1"/>
    <xf numFmtId="0" fontId="0" fillId="5" borderId="9" xfId="0" applyFill="1" applyBorder="1"/>
    <xf numFmtId="11" fontId="0" fillId="5" borderId="0" xfId="0" applyNumberFormat="1" applyFill="1" applyBorder="1"/>
    <xf numFmtId="0" fontId="0" fillId="5" borderId="1" xfId="0" applyFill="1" applyBorder="1" applyAlignment="1">
      <alignment horizontal="center" vertical="center"/>
    </xf>
    <xf numFmtId="0" fontId="0" fillId="5" borderId="27" xfId="0" applyFill="1" applyBorder="1"/>
    <xf numFmtId="0" fontId="0" fillId="5" borderId="31" xfId="0" applyFill="1" applyBorder="1"/>
    <xf numFmtId="0" fontId="0" fillId="5" borderId="15" xfId="0" applyFill="1" applyBorder="1"/>
    <xf numFmtId="11" fontId="0" fillId="5" borderId="31" xfId="0" applyNumberFormat="1" applyFill="1" applyBorder="1"/>
    <xf numFmtId="0" fontId="0" fillId="5" borderId="33" xfId="0" applyFill="1" applyBorder="1" applyAlignment="1">
      <alignment horizontal="center" vertical="center"/>
    </xf>
    <xf numFmtId="11" fontId="0" fillId="5" borderId="30" xfId="0" applyNumberFormat="1" applyFill="1" applyBorder="1"/>
    <xf numFmtId="0" fontId="0" fillId="5" borderId="18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11" fontId="0" fillId="5" borderId="1" xfId="0" applyNumberFormat="1" applyFill="1" applyBorder="1"/>
    <xf numFmtId="11" fontId="0" fillId="2" borderId="14" xfId="0" applyNumberFormat="1" applyFill="1" applyBorder="1"/>
    <xf numFmtId="0" fontId="0" fillId="0" borderId="24" xfId="0" applyFill="1" applyBorder="1"/>
    <xf numFmtId="0" fontId="0" fillId="0" borderId="36" xfId="0" applyBorder="1"/>
    <xf numFmtId="0" fontId="0" fillId="0" borderId="34" xfId="0" applyBorder="1" applyAlignment="1">
      <alignment horizontal="center" vertical="center" textRotation="90"/>
    </xf>
    <xf numFmtId="0" fontId="0" fillId="0" borderId="35" xfId="0" applyBorder="1" applyAlignment="1">
      <alignment horizontal="center" vertical="center" textRotation="90"/>
    </xf>
    <xf numFmtId="0" fontId="0" fillId="0" borderId="8" xfId="0" applyFill="1" applyBorder="1"/>
    <xf numFmtId="0" fontId="0" fillId="0" borderId="11" xfId="0" applyFill="1" applyBorder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A31" workbookViewId="0">
      <selection activeCell="J48" sqref="J48"/>
    </sheetView>
  </sheetViews>
  <sheetFormatPr defaultRowHeight="15" x14ac:dyDescent="0.25"/>
  <sheetData>
    <row r="1" spans="1:14" x14ac:dyDescent="0.25">
      <c r="A1" s="30" t="s">
        <v>12</v>
      </c>
      <c r="B1" s="9" t="s">
        <v>0</v>
      </c>
      <c r="C1" s="9" t="s">
        <v>1</v>
      </c>
      <c r="D1" s="9" t="s">
        <v>2</v>
      </c>
      <c r="E1" s="9" t="s">
        <v>4</v>
      </c>
      <c r="F1" s="9" t="s">
        <v>3</v>
      </c>
      <c r="G1" s="9" t="s">
        <v>6</v>
      </c>
      <c r="H1" s="9" t="s">
        <v>5</v>
      </c>
      <c r="I1" s="9" t="s">
        <v>7</v>
      </c>
      <c r="J1" s="9" t="s">
        <v>10</v>
      </c>
      <c r="K1" s="9" t="s">
        <v>8</v>
      </c>
      <c r="L1" s="10" t="s">
        <v>9</v>
      </c>
    </row>
    <row r="2" spans="1:14" x14ac:dyDescent="0.25">
      <c r="A2" s="31"/>
      <c r="B2" s="6">
        <v>119</v>
      </c>
      <c r="C2" s="6">
        <v>54</v>
      </c>
      <c r="D2" s="6">
        <v>7</v>
      </c>
      <c r="E2" s="6">
        <f>B2*PI()/180+C2*PI()/180/60+D2*PI()/180/3600</f>
        <v>2.0926837100988789</v>
      </c>
      <c r="F2" s="6">
        <f>50*PI()/180</f>
        <v>0.87266462599716477</v>
      </c>
      <c r="G2" s="6">
        <f>SIN(E2-F2)</f>
        <v>0.93910591431843216</v>
      </c>
      <c r="H2" s="6">
        <f>SIN(F2)</f>
        <v>0.76604444311897801</v>
      </c>
      <c r="I2" s="14">
        <f>G2-H2</f>
        <v>0.17306147119945414</v>
      </c>
      <c r="J2" s="15">
        <f>K2*L2</f>
        <v>1.7308800000000001E-6</v>
      </c>
      <c r="K2" s="6">
        <v>3</v>
      </c>
      <c r="L2" s="4">
        <v>5.7696E-7</v>
      </c>
    </row>
    <row r="3" spans="1:14" x14ac:dyDescent="0.25">
      <c r="A3" s="31"/>
      <c r="B3" s="7">
        <v>111</v>
      </c>
      <c r="C3" s="7">
        <v>48</v>
      </c>
      <c r="D3" s="7">
        <v>44</v>
      </c>
      <c r="E3" s="7">
        <f t="shared" ref="E3:E7" si="0">B3*PI()/180+C3*PI()/180/60+D3*PI()/180/3600</f>
        <v>1.9514914217493486</v>
      </c>
      <c r="F3" s="7">
        <f t="shared" ref="F3:F7" si="1">50*PI()/180</f>
        <v>0.87266462599716477</v>
      </c>
      <c r="G3" s="7">
        <f t="shared" ref="G3:G7" si="2">SIN(E3-F3)</f>
        <v>0.88140423560592118</v>
      </c>
      <c r="H3" s="7">
        <f t="shared" ref="H3:H7" si="3">SIN(F3)</f>
        <v>0.76604444311897801</v>
      </c>
      <c r="I3" s="16">
        <f t="shared" ref="I3:I7" si="4">G3-H3</f>
        <v>0.11535979248694317</v>
      </c>
      <c r="J3" s="17">
        <f t="shared" ref="J3:J7" si="5">K3*L3</f>
        <v>1.15392E-6</v>
      </c>
      <c r="K3" s="7">
        <v>2</v>
      </c>
      <c r="L3" s="4">
        <v>5.7696E-7</v>
      </c>
    </row>
    <row r="4" spans="1:14" x14ac:dyDescent="0.25">
      <c r="A4" s="31"/>
      <c r="B4" s="7">
        <v>105</v>
      </c>
      <c r="C4" s="7">
        <v>27</v>
      </c>
      <c r="D4" s="7">
        <v>34</v>
      </c>
      <c r="E4" s="7">
        <f t="shared" si="0"/>
        <v>1.8406145328795978</v>
      </c>
      <c r="F4" s="7">
        <f t="shared" si="1"/>
        <v>0.87266462599716477</v>
      </c>
      <c r="G4" s="7">
        <f t="shared" si="2"/>
        <v>0.82372506402408763</v>
      </c>
      <c r="H4" s="7">
        <f t="shared" si="3"/>
        <v>0.76604444311897801</v>
      </c>
      <c r="I4" s="16">
        <f t="shared" si="4"/>
        <v>5.7680620905109614E-2</v>
      </c>
      <c r="J4" s="17">
        <f t="shared" si="5"/>
        <v>5.7696E-7</v>
      </c>
      <c r="K4" s="7">
        <v>1</v>
      </c>
      <c r="L4" s="4">
        <v>5.7696E-7</v>
      </c>
    </row>
    <row r="5" spans="1:14" x14ac:dyDescent="0.25">
      <c r="A5" s="31"/>
      <c r="B5" s="7">
        <v>95</v>
      </c>
      <c r="C5" s="7">
        <v>6</v>
      </c>
      <c r="D5" s="7">
        <v>14</v>
      </c>
      <c r="E5" s="7">
        <f t="shared" si="0"/>
        <v>1.6598759925619626</v>
      </c>
      <c r="F5" s="7">
        <f t="shared" si="1"/>
        <v>0.87266462599716477</v>
      </c>
      <c r="G5" s="7">
        <f t="shared" si="2"/>
        <v>0.7083877463601177</v>
      </c>
      <c r="H5" s="7">
        <f t="shared" si="3"/>
        <v>0.76604444311897801</v>
      </c>
      <c r="I5" s="16">
        <f t="shared" si="4"/>
        <v>-5.7656696758860315E-2</v>
      </c>
      <c r="J5" s="17">
        <f t="shared" si="5"/>
        <v>-5.7696E-7</v>
      </c>
      <c r="K5" s="7">
        <v>-1</v>
      </c>
      <c r="L5" s="4">
        <v>5.7696E-7</v>
      </c>
    </row>
    <row r="6" spans="1:14" x14ac:dyDescent="0.25">
      <c r="A6" s="31"/>
      <c r="B6" s="7">
        <v>90</v>
      </c>
      <c r="C6" s="7">
        <v>35</v>
      </c>
      <c r="D6" s="7">
        <v>35</v>
      </c>
      <c r="E6" s="7">
        <f t="shared" si="0"/>
        <v>1.5811470988865852</v>
      </c>
      <c r="F6" s="7">
        <f t="shared" si="1"/>
        <v>0.87266462599716477</v>
      </c>
      <c r="G6" s="7">
        <f t="shared" si="2"/>
        <v>0.65068218620668461</v>
      </c>
      <c r="H6" s="7">
        <f t="shared" si="3"/>
        <v>0.76604444311897801</v>
      </c>
      <c r="I6" s="16">
        <f t="shared" si="4"/>
        <v>-0.1153622569122934</v>
      </c>
      <c r="J6" s="17">
        <f t="shared" si="5"/>
        <v>-1.15392E-6</v>
      </c>
      <c r="K6" s="7">
        <v>-2</v>
      </c>
      <c r="L6" s="4">
        <v>5.7696E-7</v>
      </c>
    </row>
    <row r="7" spans="1:14" ht="15.75" thickBot="1" x14ac:dyDescent="0.3">
      <c r="A7" s="32"/>
      <c r="B7" s="8">
        <v>86</v>
      </c>
      <c r="C7" s="8">
        <v>22</v>
      </c>
      <c r="D7" s="8">
        <v>18</v>
      </c>
      <c r="E7" s="8">
        <f t="shared" si="0"/>
        <v>1.5074699637683688</v>
      </c>
      <c r="F7" s="8">
        <f t="shared" si="1"/>
        <v>0.87266462599716477</v>
      </c>
      <c r="G7" s="8">
        <f t="shared" si="2"/>
        <v>0.59302078606727515</v>
      </c>
      <c r="H7" s="8">
        <f t="shared" si="3"/>
        <v>0.76604444311897801</v>
      </c>
      <c r="I7" s="18">
        <f t="shared" si="4"/>
        <v>-0.17302365705170286</v>
      </c>
      <c r="J7" s="19">
        <f t="shared" si="5"/>
        <v>-1.7308800000000001E-6</v>
      </c>
      <c r="K7" s="8">
        <v>-3</v>
      </c>
      <c r="L7" s="5">
        <v>5.7696E-7</v>
      </c>
    </row>
    <row r="8" spans="1:14" ht="15.75" thickBot="1" x14ac:dyDescent="0.3">
      <c r="N8" s="1" t="s">
        <v>11</v>
      </c>
    </row>
    <row r="9" spans="1:14" x14ac:dyDescent="0.25">
      <c r="A9" s="30" t="s">
        <v>14</v>
      </c>
      <c r="B9" s="9" t="s">
        <v>0</v>
      </c>
      <c r="C9" s="9" t="s">
        <v>1</v>
      </c>
      <c r="D9" s="9" t="s">
        <v>2</v>
      </c>
      <c r="E9" s="9" t="s">
        <v>4</v>
      </c>
      <c r="F9" s="9" t="s">
        <v>3</v>
      </c>
      <c r="G9" s="9" t="s">
        <v>6</v>
      </c>
      <c r="H9" s="9" t="s">
        <v>5</v>
      </c>
      <c r="I9" s="9" t="s">
        <v>7</v>
      </c>
      <c r="J9" s="9" t="s">
        <v>8</v>
      </c>
      <c r="K9" s="12" t="s">
        <v>15</v>
      </c>
      <c r="L9" s="10" t="s">
        <v>13</v>
      </c>
    </row>
    <row r="10" spans="1:14" x14ac:dyDescent="0.25">
      <c r="A10" s="31"/>
      <c r="B10" s="6">
        <v>115</v>
      </c>
      <c r="C10" s="6">
        <v>59</v>
      </c>
      <c r="D10" s="6">
        <v>31</v>
      </c>
      <c r="E10" s="6">
        <f>B10*PI()/180+C10*PI()/180/60+D10*PI()/180/3600</f>
        <v>2.0244413363459004</v>
      </c>
      <c r="F10" s="6">
        <f>50*PI()/180</f>
        <v>0.87266462599716477</v>
      </c>
      <c r="G10" s="6">
        <f>SIN(E10-F10)</f>
        <v>0.91348826308179976</v>
      </c>
      <c r="H10" s="6">
        <f>SIN(F10)</f>
        <v>0.76604444311897801</v>
      </c>
      <c r="I10" s="6">
        <f>G10-H10</f>
        <v>0.14744381996282174</v>
      </c>
      <c r="J10" s="20">
        <v>3</v>
      </c>
      <c r="K10" s="15">
        <f t="shared" ref="K10:K15" si="6">L10*I10</f>
        <v>1.4728163176086265E-6</v>
      </c>
      <c r="L10" s="4">
        <v>9.9890000000000004E-6</v>
      </c>
    </row>
    <row r="11" spans="1:14" x14ac:dyDescent="0.25">
      <c r="A11" s="31"/>
      <c r="B11" s="7">
        <v>109</v>
      </c>
      <c r="C11" s="7">
        <v>48</v>
      </c>
      <c r="D11" s="7">
        <v>26</v>
      </c>
      <c r="E11" s="7">
        <f t="shared" ref="E11:E15" si="7">B11*PI()/180+C11*PI()/180/60+D11*PI()/180/3600</f>
        <v>1.9164975702468621</v>
      </c>
      <c r="F11" s="7">
        <f t="shared" ref="F11:F15" si="8">50*PI()/180</f>
        <v>0.87266462599716477</v>
      </c>
      <c r="G11" s="7">
        <f>SIN(E11-F11)</f>
        <v>0.86433820153482688</v>
      </c>
      <c r="H11" s="7">
        <f t="shared" ref="H11:H15" si="9">SIN(F11)</f>
        <v>0.76604444311897801</v>
      </c>
      <c r="I11" s="7">
        <f>G11-H11</f>
        <v>9.8293758415848864E-2</v>
      </c>
      <c r="J11" s="21">
        <v>2</v>
      </c>
      <c r="K11" s="17">
        <f t="shared" si="6"/>
        <v>9.8185635281591437E-7</v>
      </c>
      <c r="L11" s="4">
        <v>9.9890000000000004E-6</v>
      </c>
    </row>
    <row r="12" spans="1:14" x14ac:dyDescent="0.25">
      <c r="A12" s="31"/>
      <c r="B12" s="7">
        <v>104</v>
      </c>
      <c r="C12" s="7">
        <v>36</v>
      </c>
      <c r="D12" s="7">
        <v>14</v>
      </c>
      <c r="E12" s="7">
        <f t="shared" si="7"/>
        <v>1.825682271501424</v>
      </c>
      <c r="F12" s="7">
        <f t="shared" si="8"/>
        <v>0.87266462599716477</v>
      </c>
      <c r="G12" s="7">
        <f t="shared" ref="G12:G15" si="10">SIN(E12-F12)</f>
        <v>0.81516711193218927</v>
      </c>
      <c r="H12" s="7">
        <f t="shared" si="9"/>
        <v>0.76604444311897801</v>
      </c>
      <c r="I12" s="7">
        <f t="shared" ref="I12:I15" si="11">G12-H12</f>
        <v>4.9122668813211257E-2</v>
      </c>
      <c r="J12" s="21">
        <v>1</v>
      </c>
      <c r="K12" s="17">
        <f t="shared" si="6"/>
        <v>4.906863387751673E-7</v>
      </c>
      <c r="L12" s="4">
        <v>9.9890000000000004E-6</v>
      </c>
    </row>
    <row r="13" spans="1:14" x14ac:dyDescent="0.25">
      <c r="A13" s="31"/>
      <c r="B13" s="7">
        <v>95</v>
      </c>
      <c r="C13" s="7">
        <v>48</v>
      </c>
      <c r="D13" s="7">
        <v>9</v>
      </c>
      <c r="E13" s="7">
        <f t="shared" si="7"/>
        <v>1.6720690566418677</v>
      </c>
      <c r="F13" s="7">
        <f t="shared" si="8"/>
        <v>0.87266462599716477</v>
      </c>
      <c r="G13" s="7">
        <f t="shared" si="10"/>
        <v>0.71694102653421188</v>
      </c>
      <c r="H13" s="7">
        <f t="shared" si="9"/>
        <v>0.76604444311897801</v>
      </c>
      <c r="I13" s="7">
        <f t="shared" si="11"/>
        <v>-4.9103416584766135E-2</v>
      </c>
      <c r="J13" s="21">
        <v>-1</v>
      </c>
      <c r="K13" s="17">
        <f t="shared" si="6"/>
        <v>-4.9049402826522893E-7</v>
      </c>
      <c r="L13" s="4">
        <v>9.9890000000000004E-6</v>
      </c>
    </row>
    <row r="14" spans="1:14" x14ac:dyDescent="0.25">
      <c r="A14" s="31"/>
      <c r="B14" s="7">
        <v>91</v>
      </c>
      <c r="C14" s="7">
        <v>53</v>
      </c>
      <c r="D14" s="7">
        <v>43</v>
      </c>
      <c r="E14" s="7">
        <f t="shared" si="7"/>
        <v>1.6038751642570002</v>
      </c>
      <c r="F14" s="7">
        <f t="shared" si="8"/>
        <v>0.87266462599716477</v>
      </c>
      <c r="G14" s="7">
        <f>SIN(E14-F14)</f>
        <v>0.66777120829139058</v>
      </c>
      <c r="H14" s="7">
        <f t="shared" si="9"/>
        <v>0.76604444311897801</v>
      </c>
      <c r="I14" s="7">
        <f>G14-H14</f>
        <v>-9.827323482758743E-2</v>
      </c>
      <c r="J14" s="21">
        <v>-2</v>
      </c>
      <c r="K14" s="17">
        <f t="shared" si="6"/>
        <v>-9.8165134269277083E-7</v>
      </c>
      <c r="L14" s="4">
        <v>9.9890000000000004E-6</v>
      </c>
    </row>
    <row r="15" spans="1:14" ht="15.75" thickBot="1" x14ac:dyDescent="0.3">
      <c r="A15" s="32"/>
      <c r="B15" s="8">
        <v>88</v>
      </c>
      <c r="C15" s="8">
        <v>12</v>
      </c>
      <c r="D15" s="8">
        <v>58</v>
      </c>
      <c r="E15" s="8">
        <f t="shared" si="7"/>
        <v>1.5396615921940422</v>
      </c>
      <c r="F15" s="8">
        <f t="shared" si="8"/>
        <v>0.87266462599716477</v>
      </c>
      <c r="G15" s="8">
        <f t="shared" si="10"/>
        <v>0.61862934752666443</v>
      </c>
      <c r="H15" s="8">
        <f t="shared" si="9"/>
        <v>0.76604444311897801</v>
      </c>
      <c r="I15" s="8">
        <f t="shared" si="11"/>
        <v>-0.14741509559231358</v>
      </c>
      <c r="J15" s="22">
        <v>-3</v>
      </c>
      <c r="K15" s="19">
        <f t="shared" si="6"/>
        <v>-1.4725293898716205E-6</v>
      </c>
      <c r="L15" s="5">
        <v>9.9890000000000004E-6</v>
      </c>
    </row>
    <row r="16" spans="1:14" ht="15.75" thickBot="1" x14ac:dyDescent="0.3">
      <c r="D16" s="11"/>
    </row>
    <row r="17" spans="1:12" ht="15" customHeight="1" x14ac:dyDescent="0.25">
      <c r="A17" s="82" t="s">
        <v>17</v>
      </c>
      <c r="B17" s="45" t="s">
        <v>0</v>
      </c>
      <c r="C17" s="9" t="s">
        <v>1</v>
      </c>
      <c r="D17" s="9" t="s">
        <v>2</v>
      </c>
      <c r="E17" s="9" t="s">
        <v>4</v>
      </c>
      <c r="F17" s="9" t="s">
        <v>3</v>
      </c>
      <c r="G17" s="9" t="s">
        <v>9</v>
      </c>
      <c r="H17" s="9" t="s">
        <v>16</v>
      </c>
      <c r="I17" s="10" t="s">
        <v>8</v>
      </c>
      <c r="J17" s="2"/>
      <c r="L17" s="2"/>
    </row>
    <row r="18" spans="1:12" x14ac:dyDescent="0.25">
      <c r="A18" s="83"/>
      <c r="B18" s="42">
        <v>96</v>
      </c>
      <c r="C18" s="6">
        <v>15</v>
      </c>
      <c r="D18" s="6">
        <v>57</v>
      </c>
      <c r="E18" s="6">
        <f>B18*PI()/180+C18*PI()/180/60+D18*PI()/180/3600</f>
        <v>1.6801557488427745</v>
      </c>
      <c r="F18" s="6">
        <f>50*PI()/180</f>
        <v>0.87266462599716477</v>
      </c>
      <c r="G18" s="15">
        <v>4.3583000000000001E-7</v>
      </c>
      <c r="H18" s="14">
        <f>(E18-F18)</f>
        <v>0.80749112284560975</v>
      </c>
      <c r="I18" s="33">
        <v>-1</v>
      </c>
      <c r="J18" s="2"/>
      <c r="L18" s="3"/>
    </row>
    <row r="19" spans="1:12" x14ac:dyDescent="0.25">
      <c r="A19" s="83"/>
      <c r="B19" s="44">
        <v>95</v>
      </c>
      <c r="C19" s="7">
        <v>21</v>
      </c>
      <c r="D19" s="7">
        <v>19</v>
      </c>
      <c r="E19" s="6">
        <f t="shared" ref="E19:E44" si="12">B19*PI()/180+C19*PI()/180/60+D19*PI()/180/3600</f>
        <v>1.6642635563760042</v>
      </c>
      <c r="F19" s="6">
        <f t="shared" ref="F19:F44" si="13">50*PI()/180</f>
        <v>0.87266462599716477</v>
      </c>
      <c r="G19" s="17">
        <v>5.4606999999999997E-7</v>
      </c>
      <c r="H19" s="14">
        <f t="shared" ref="H19:H35" si="14">(E19-F19)</f>
        <v>0.79159893037883944</v>
      </c>
      <c r="I19" s="34"/>
      <c r="J19" s="2"/>
      <c r="L19" s="3"/>
    </row>
    <row r="20" spans="1:12" x14ac:dyDescent="0.25">
      <c r="A20" s="83"/>
      <c r="B20" s="46">
        <v>95</v>
      </c>
      <c r="C20" s="13">
        <v>5</v>
      </c>
      <c r="D20" s="13">
        <v>14</v>
      </c>
      <c r="E20" s="6">
        <f t="shared" si="12"/>
        <v>1.659585104353297</v>
      </c>
      <c r="F20" s="6">
        <f t="shared" si="13"/>
        <v>0.87266462599716477</v>
      </c>
      <c r="G20" s="23">
        <v>5.7906000000000005E-7</v>
      </c>
      <c r="H20" s="14">
        <f t="shared" si="14"/>
        <v>0.78692047835613221</v>
      </c>
      <c r="I20" s="35"/>
      <c r="J20" s="2"/>
      <c r="L20" s="3"/>
    </row>
    <row r="21" spans="1:12" x14ac:dyDescent="0.25">
      <c r="A21" s="83"/>
      <c r="B21" s="42">
        <v>92</v>
      </c>
      <c r="C21" s="6">
        <v>45</v>
      </c>
      <c r="D21" s="6">
        <v>34</v>
      </c>
      <c r="E21" s="6">
        <f t="shared" si="12"/>
        <v>1.6189577178763177</v>
      </c>
      <c r="F21" s="6">
        <f t="shared" si="13"/>
        <v>0.87266462599716477</v>
      </c>
      <c r="G21" s="26">
        <v>4.3583000000000001E-7</v>
      </c>
      <c r="H21" s="14">
        <f t="shared" si="14"/>
        <v>0.74629309187915294</v>
      </c>
      <c r="I21" s="33">
        <v>-2</v>
      </c>
      <c r="J21" s="2"/>
      <c r="L21" s="3"/>
    </row>
    <row r="22" spans="1:12" x14ac:dyDescent="0.25">
      <c r="A22" s="83"/>
      <c r="B22" s="44">
        <v>91</v>
      </c>
      <c r="C22" s="7">
        <v>3</v>
      </c>
      <c r="D22" s="7">
        <v>44</v>
      </c>
      <c r="E22" s="6">
        <f t="shared" si="12"/>
        <v>1.5893356019605251</v>
      </c>
      <c r="F22" s="6">
        <f t="shared" si="13"/>
        <v>0.87266462599716477</v>
      </c>
      <c r="G22" s="27">
        <v>5.4606999999999997E-7</v>
      </c>
      <c r="H22" s="14">
        <f t="shared" si="14"/>
        <v>0.71667097596336038</v>
      </c>
      <c r="I22" s="34"/>
      <c r="J22" s="2"/>
      <c r="L22" s="3"/>
    </row>
    <row r="23" spans="1:12" x14ac:dyDescent="0.25">
      <c r="A23" s="83"/>
      <c r="B23" s="46">
        <v>90</v>
      </c>
      <c r="C23" s="13">
        <v>33</v>
      </c>
      <c r="D23" s="13">
        <v>41</v>
      </c>
      <c r="E23" s="6">
        <f t="shared" si="12"/>
        <v>1.5805944112901202</v>
      </c>
      <c r="F23" s="6">
        <f t="shared" si="13"/>
        <v>0.87266462599716477</v>
      </c>
      <c r="G23" s="28">
        <v>5.7906000000000005E-7</v>
      </c>
      <c r="H23" s="14">
        <f t="shared" si="14"/>
        <v>0.70792978529295547</v>
      </c>
      <c r="I23" s="35"/>
      <c r="J23" s="2"/>
      <c r="L23" s="3"/>
    </row>
    <row r="24" spans="1:12" x14ac:dyDescent="0.25">
      <c r="A24" s="83"/>
      <c r="B24" s="44">
        <v>89</v>
      </c>
      <c r="C24" s="7">
        <v>26</v>
      </c>
      <c r="D24" s="7">
        <v>47</v>
      </c>
      <c r="E24" s="6">
        <f t="shared" si="12"/>
        <v>1.5611339901303838</v>
      </c>
      <c r="F24" s="6">
        <f t="shared" si="13"/>
        <v>0.87266462599716477</v>
      </c>
      <c r="G24" s="24">
        <v>4.3583000000000001E-7</v>
      </c>
      <c r="H24" s="14">
        <f t="shared" si="14"/>
        <v>0.68846936413321902</v>
      </c>
      <c r="I24" s="34">
        <v>-3</v>
      </c>
    </row>
    <row r="25" spans="1:12" x14ac:dyDescent="0.25">
      <c r="A25" s="83"/>
      <c r="B25" s="44">
        <v>87</v>
      </c>
      <c r="C25" s="7">
        <v>1</v>
      </c>
      <c r="D25" s="7">
        <v>56</v>
      </c>
      <c r="E25" s="6">
        <f t="shared" si="12"/>
        <v>1.5189988331051536</v>
      </c>
      <c r="F25" s="6">
        <f t="shared" si="13"/>
        <v>0.87266462599716477</v>
      </c>
      <c r="G25" s="25">
        <v>5.4606999999999997E-7</v>
      </c>
      <c r="H25" s="14">
        <f t="shared" si="14"/>
        <v>0.64633420710798883</v>
      </c>
      <c r="I25" s="34"/>
    </row>
    <row r="26" spans="1:12" ht="15.75" thickBot="1" x14ac:dyDescent="0.3">
      <c r="A26" s="83"/>
      <c r="B26" s="44">
        <v>86</v>
      </c>
      <c r="C26" s="7">
        <v>19</v>
      </c>
      <c r="D26" s="7">
        <v>29</v>
      </c>
      <c r="E26" s="6">
        <f t="shared" si="12"/>
        <v>1.5066506286472938</v>
      </c>
      <c r="F26" s="6">
        <f t="shared" si="13"/>
        <v>0.87266462599716477</v>
      </c>
      <c r="G26" s="25">
        <v>5.7906000000000005E-7</v>
      </c>
      <c r="H26" s="14">
        <f t="shared" si="14"/>
        <v>0.63398600265012905</v>
      </c>
      <c r="I26" s="34"/>
    </row>
    <row r="27" spans="1:12" x14ac:dyDescent="0.25">
      <c r="A27" s="83"/>
      <c r="B27" s="58">
        <v>119</v>
      </c>
      <c r="C27" s="59">
        <v>54</v>
      </c>
      <c r="D27" s="60">
        <v>7</v>
      </c>
      <c r="E27" s="6">
        <f t="shared" si="12"/>
        <v>2.0926837100988789</v>
      </c>
      <c r="F27" s="60">
        <f t="shared" si="13"/>
        <v>0.87266462599716477</v>
      </c>
      <c r="G27" s="61">
        <v>5.7696E-7</v>
      </c>
      <c r="H27" s="60">
        <f t="shared" si="14"/>
        <v>1.2200190841017142</v>
      </c>
      <c r="I27" s="62">
        <v>3</v>
      </c>
    </row>
    <row r="28" spans="1:12" x14ac:dyDescent="0.25">
      <c r="A28" s="83"/>
      <c r="B28" s="63">
        <v>115</v>
      </c>
      <c r="C28" s="64">
        <v>59</v>
      </c>
      <c r="D28" s="65">
        <v>31</v>
      </c>
      <c r="E28" s="6">
        <f t="shared" si="12"/>
        <v>2.0244413363459004</v>
      </c>
      <c r="F28" s="66">
        <f t="shared" si="13"/>
        <v>0.87266462599716477</v>
      </c>
      <c r="G28" s="67">
        <v>4.9159999999999998E-7</v>
      </c>
      <c r="H28" s="66">
        <f t="shared" si="14"/>
        <v>1.1517767103487357</v>
      </c>
      <c r="I28" s="68"/>
    </row>
    <row r="29" spans="1:12" x14ac:dyDescent="0.25">
      <c r="A29" s="83"/>
      <c r="B29" s="69">
        <v>118</v>
      </c>
      <c r="C29" s="70">
        <v>24</v>
      </c>
      <c r="D29" s="71">
        <v>40</v>
      </c>
      <c r="E29" s="6">
        <f t="shared" si="12"/>
        <v>2.0666637598337299</v>
      </c>
      <c r="F29" s="66">
        <f t="shared" si="13"/>
        <v>0.87266462599716477</v>
      </c>
      <c r="G29" s="72">
        <v>5.4606999999999997E-7</v>
      </c>
      <c r="H29" s="66">
        <f t="shared" si="14"/>
        <v>1.1939991338365652</v>
      </c>
      <c r="I29" s="73"/>
    </row>
    <row r="30" spans="1:12" x14ac:dyDescent="0.25">
      <c r="A30" s="83"/>
      <c r="B30" s="63">
        <v>111</v>
      </c>
      <c r="C30" s="65">
        <v>48</v>
      </c>
      <c r="D30" s="65">
        <v>44</v>
      </c>
      <c r="E30" s="6">
        <f t="shared" si="12"/>
        <v>1.9514914217493486</v>
      </c>
      <c r="F30" s="66">
        <f t="shared" si="13"/>
        <v>0.87266462599716477</v>
      </c>
      <c r="G30" s="74">
        <v>5.7696E-7</v>
      </c>
      <c r="H30" s="66">
        <f t="shared" si="14"/>
        <v>1.078826795752184</v>
      </c>
      <c r="I30" s="75">
        <v>2</v>
      </c>
    </row>
    <row r="31" spans="1:12" x14ac:dyDescent="0.25">
      <c r="A31" s="83"/>
      <c r="B31" s="63">
        <v>109</v>
      </c>
      <c r="C31" s="65">
        <v>48</v>
      </c>
      <c r="D31" s="65">
        <v>26</v>
      </c>
      <c r="E31" s="6">
        <f t="shared" si="12"/>
        <v>1.9164975702468621</v>
      </c>
      <c r="F31" s="66">
        <f t="shared" si="13"/>
        <v>0.87266462599716477</v>
      </c>
      <c r="G31" s="67">
        <v>4.9159999999999998E-7</v>
      </c>
      <c r="H31" s="66">
        <f t="shared" si="14"/>
        <v>1.0438329442496972</v>
      </c>
      <c r="I31" s="76"/>
    </row>
    <row r="32" spans="1:12" x14ac:dyDescent="0.25">
      <c r="A32" s="83"/>
      <c r="B32" s="69">
        <v>111</v>
      </c>
      <c r="C32" s="71">
        <v>4</v>
      </c>
      <c r="D32" s="71">
        <v>25</v>
      </c>
      <c r="E32" s="6">
        <f t="shared" si="12"/>
        <v>1.9386002259686461</v>
      </c>
      <c r="F32" s="66">
        <f t="shared" si="13"/>
        <v>0.87266462599716477</v>
      </c>
      <c r="G32" s="72">
        <v>5.4606999999999997E-7</v>
      </c>
      <c r="H32" s="66">
        <f t="shared" si="14"/>
        <v>1.0659355999714815</v>
      </c>
      <c r="I32" s="77"/>
    </row>
    <row r="33" spans="1:9" x14ac:dyDescent="0.25">
      <c r="A33" s="83"/>
      <c r="B33" s="63">
        <v>105</v>
      </c>
      <c r="C33" s="65">
        <v>27</v>
      </c>
      <c r="D33" s="65">
        <v>34</v>
      </c>
      <c r="E33" s="6">
        <f t="shared" si="12"/>
        <v>1.8406145328795978</v>
      </c>
      <c r="F33" s="66">
        <f t="shared" si="13"/>
        <v>0.87266462599716477</v>
      </c>
      <c r="G33" s="78">
        <v>5.7696E-7</v>
      </c>
      <c r="H33" s="66">
        <f t="shared" si="14"/>
        <v>0.96794990688243299</v>
      </c>
      <c r="I33" s="75">
        <v>1</v>
      </c>
    </row>
    <row r="34" spans="1:9" x14ac:dyDescent="0.25">
      <c r="A34" s="83"/>
      <c r="B34" s="63">
        <v>104</v>
      </c>
      <c r="C34" s="65">
        <v>36</v>
      </c>
      <c r="D34" s="65">
        <v>14</v>
      </c>
      <c r="E34" s="6">
        <f t="shared" si="12"/>
        <v>1.825682271501424</v>
      </c>
      <c r="F34" s="66">
        <f t="shared" si="13"/>
        <v>0.87266462599716477</v>
      </c>
      <c r="G34" s="67">
        <v>4.9159999999999998E-7</v>
      </c>
      <c r="H34" s="66">
        <f t="shared" si="14"/>
        <v>0.95301764550425927</v>
      </c>
      <c r="I34" s="76"/>
    </row>
    <row r="35" spans="1:9" ht="15.75" thickBot="1" x14ac:dyDescent="0.3">
      <c r="A35" s="83"/>
      <c r="B35" s="63">
        <v>105</v>
      </c>
      <c r="C35" s="65">
        <v>8</v>
      </c>
      <c r="D35" s="65">
        <v>40</v>
      </c>
      <c r="E35" s="6">
        <f t="shared" si="12"/>
        <v>1.8351167457358157</v>
      </c>
      <c r="F35" s="66">
        <f t="shared" si="13"/>
        <v>0.87266462599716477</v>
      </c>
      <c r="G35" s="67">
        <v>5.4606999999999997E-7</v>
      </c>
      <c r="H35" s="66">
        <f t="shared" si="14"/>
        <v>0.96245211973865097</v>
      </c>
      <c r="I35" s="76"/>
    </row>
    <row r="36" spans="1:9" x14ac:dyDescent="0.25">
      <c r="A36" s="38"/>
      <c r="B36" s="40">
        <v>113</v>
      </c>
      <c r="C36" s="53">
        <v>44</v>
      </c>
      <c r="D36" s="12">
        <v>7</v>
      </c>
      <c r="E36" s="12">
        <f t="shared" si="12"/>
        <v>1.9850550728925616</v>
      </c>
      <c r="F36" s="12">
        <f t="shared" si="13"/>
        <v>0.87266462599716477</v>
      </c>
      <c r="G36" s="79">
        <v>4.3583000000000001E-7</v>
      </c>
      <c r="H36" s="41">
        <f>(E36-F36)</f>
        <v>1.1123904468953967</v>
      </c>
      <c r="I36" s="55">
        <v>3</v>
      </c>
    </row>
    <row r="37" spans="1:9" x14ac:dyDescent="0.25">
      <c r="A37" s="38"/>
      <c r="B37" s="43">
        <v>118</v>
      </c>
      <c r="C37" s="11">
        <v>24</v>
      </c>
      <c r="D37" s="37">
        <v>40</v>
      </c>
      <c r="E37" s="6">
        <f t="shared" si="12"/>
        <v>2.0666637598337299</v>
      </c>
      <c r="F37" s="6">
        <f t="shared" si="13"/>
        <v>0.87266462599716477</v>
      </c>
      <c r="G37" s="17">
        <v>5.4606999999999997E-7</v>
      </c>
      <c r="H37" s="14">
        <f t="shared" ref="H36:H44" si="15">(E37-F37)</f>
        <v>1.1939991338365652</v>
      </c>
      <c r="I37" s="56"/>
    </row>
    <row r="38" spans="1:9" x14ac:dyDescent="0.25">
      <c r="A38" s="38"/>
      <c r="B38" s="54">
        <v>120</v>
      </c>
      <c r="C38" s="52">
        <v>0</v>
      </c>
      <c r="D38" s="50">
        <v>24</v>
      </c>
      <c r="E38" s="6">
        <f t="shared" si="12"/>
        <v>2.0945114576766617</v>
      </c>
      <c r="F38" s="6">
        <f t="shared" si="13"/>
        <v>0.87266462599716477</v>
      </c>
      <c r="G38" s="23">
        <v>5.7906000000000005E-7</v>
      </c>
      <c r="H38" s="14">
        <f t="shared" si="15"/>
        <v>1.221846831679497</v>
      </c>
      <c r="I38" s="57"/>
    </row>
    <row r="39" spans="1:9" x14ac:dyDescent="0.25">
      <c r="A39" s="38"/>
      <c r="B39" s="44">
        <v>108</v>
      </c>
      <c r="C39" s="7">
        <v>33</v>
      </c>
      <c r="D39" s="7">
        <v>34</v>
      </c>
      <c r="E39" s="6">
        <f t="shared" si="12"/>
        <v>1.8947197396914219</v>
      </c>
      <c r="F39" s="6">
        <f t="shared" si="13"/>
        <v>0.87266462599716477</v>
      </c>
      <c r="G39" s="26">
        <v>4.3583000000000001E-7</v>
      </c>
      <c r="H39" s="14">
        <f t="shared" si="15"/>
        <v>1.0220551136942571</v>
      </c>
      <c r="I39" s="33">
        <v>2</v>
      </c>
    </row>
    <row r="40" spans="1:9" x14ac:dyDescent="0.25">
      <c r="A40" s="38"/>
      <c r="B40" s="44">
        <v>111</v>
      </c>
      <c r="C40" s="7">
        <v>4</v>
      </c>
      <c r="D40" s="7">
        <v>25</v>
      </c>
      <c r="E40" s="6">
        <f t="shared" si="12"/>
        <v>1.9386002259686461</v>
      </c>
      <c r="F40" s="6">
        <f t="shared" si="13"/>
        <v>0.87266462599716477</v>
      </c>
      <c r="G40" s="27">
        <v>5.4606999999999997E-7</v>
      </c>
      <c r="H40" s="14">
        <f t="shared" si="15"/>
        <v>1.0659355999714815</v>
      </c>
      <c r="I40" s="34"/>
    </row>
    <row r="41" spans="1:9" x14ac:dyDescent="0.25">
      <c r="A41" s="38"/>
      <c r="B41" s="43">
        <v>111</v>
      </c>
      <c r="C41" s="37">
        <v>51</v>
      </c>
      <c r="D41" s="37">
        <v>51</v>
      </c>
      <c r="E41" s="6">
        <f>B41*PI()/180+C41*PI()/180/60+D41*PI()/180/3600</f>
        <v>1.9523980233330234</v>
      </c>
      <c r="F41" s="6">
        <f t="shared" si="13"/>
        <v>0.87266462599716477</v>
      </c>
      <c r="G41" s="28">
        <v>5.7906000000000005E-7</v>
      </c>
      <c r="H41" s="14">
        <f t="shared" si="15"/>
        <v>1.0797333973358585</v>
      </c>
      <c r="I41" s="35"/>
    </row>
    <row r="42" spans="1:9" x14ac:dyDescent="0.25">
      <c r="A42" s="38"/>
      <c r="B42" s="42">
        <v>104</v>
      </c>
      <c r="C42" s="51">
        <v>3</v>
      </c>
      <c r="D42" s="6">
        <v>23</v>
      </c>
      <c r="E42" s="49">
        <f t="shared" si="12"/>
        <v>1.816126593846755</v>
      </c>
      <c r="F42" s="6">
        <f t="shared" si="13"/>
        <v>0.87266462599716477</v>
      </c>
      <c r="G42" s="24">
        <v>4.3583000000000001E-7</v>
      </c>
      <c r="H42" s="14">
        <f t="shared" si="15"/>
        <v>0.94346196784959024</v>
      </c>
      <c r="I42" s="33">
        <v>1</v>
      </c>
    </row>
    <row r="43" spans="1:9" x14ac:dyDescent="0.25">
      <c r="A43" s="38"/>
      <c r="B43" s="44">
        <v>105</v>
      </c>
      <c r="C43" s="2">
        <v>8</v>
      </c>
      <c r="D43" s="7">
        <v>40</v>
      </c>
      <c r="E43" s="49">
        <f t="shared" si="12"/>
        <v>1.8351167457358157</v>
      </c>
      <c r="F43" s="6">
        <f t="shared" si="13"/>
        <v>0.87266462599716477</v>
      </c>
      <c r="G43" s="25">
        <v>5.4606999999999997E-7</v>
      </c>
      <c r="H43" s="14">
        <f t="shared" si="15"/>
        <v>0.96245211973865097</v>
      </c>
      <c r="I43" s="34"/>
    </row>
    <row r="44" spans="1:9" ht="15.75" thickBot="1" x14ac:dyDescent="0.3">
      <c r="A44" s="39"/>
      <c r="B44" s="84">
        <v>105</v>
      </c>
      <c r="C44" s="80">
        <v>28</v>
      </c>
      <c r="D44" s="85">
        <v>39</v>
      </c>
      <c r="E44" s="81">
        <f t="shared" si="12"/>
        <v>1.8409296617723192</v>
      </c>
      <c r="F44" s="47">
        <f t="shared" si="13"/>
        <v>0.87266462599716477</v>
      </c>
      <c r="G44" s="29">
        <v>5.7906000000000005E-7</v>
      </c>
      <c r="H44" s="48">
        <f t="shared" si="15"/>
        <v>0.96826503577515444</v>
      </c>
      <c r="I44" s="36"/>
    </row>
  </sheetData>
  <mergeCells count="12">
    <mergeCell ref="I39:I41"/>
    <mergeCell ref="I42:I44"/>
    <mergeCell ref="A17:A44"/>
    <mergeCell ref="I27:I29"/>
    <mergeCell ref="I30:I32"/>
    <mergeCell ref="I33:I35"/>
    <mergeCell ref="I36:I38"/>
    <mergeCell ref="A1:A7"/>
    <mergeCell ref="A9:A15"/>
    <mergeCell ref="I18:I20"/>
    <mergeCell ref="I21:I23"/>
    <mergeCell ref="I24:I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U_G_E_N</dc:creator>
  <cp:lastModifiedBy>U_G_E_N</cp:lastModifiedBy>
  <dcterms:created xsi:type="dcterms:W3CDTF">2020-04-25T20:17:41Z</dcterms:created>
  <dcterms:modified xsi:type="dcterms:W3CDTF">2020-04-30T20:48:32Z</dcterms:modified>
</cp:coreProperties>
</file>