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Лист1" sheetId="1" r:id="rId1"/>
    <sheet name="!!!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Q4" i="2" l="1"/>
  <c r="R4" i="2" s="1"/>
  <c r="S4" i="2" s="1"/>
  <c r="Q5" i="2"/>
  <c r="R5" i="2" s="1"/>
  <c r="S5" i="2" s="1"/>
  <c r="Q6" i="2"/>
  <c r="R6" i="2" s="1"/>
  <c r="S6" i="2" s="1"/>
  <c r="Q7" i="2"/>
  <c r="R7" i="2" s="1"/>
  <c r="S7" i="2" s="1"/>
  <c r="Q8" i="2"/>
  <c r="R8" i="2" s="1"/>
  <c r="S8" i="2" s="1"/>
  <c r="Q9" i="2"/>
  <c r="R9" i="2" s="1"/>
  <c r="S9" i="2" s="1"/>
  <c r="Q10" i="2"/>
  <c r="R10" i="2" s="1"/>
  <c r="S10" i="2" s="1"/>
  <c r="Q11" i="2"/>
  <c r="R11" i="2" s="1"/>
  <c r="S11" i="2" s="1"/>
  <c r="Q12" i="2"/>
  <c r="R12" i="2" s="1"/>
  <c r="S12" i="2" s="1"/>
  <c r="Q13" i="2"/>
  <c r="R13" i="2" s="1"/>
  <c r="S13" i="2" s="1"/>
  <c r="Q3" i="2"/>
  <c r="R3" i="2" s="1"/>
  <c r="S3" i="2" s="1"/>
  <c r="G18" i="2"/>
  <c r="H18" i="2" s="1"/>
  <c r="I18" i="2" s="1"/>
  <c r="G19" i="2"/>
  <c r="H19" i="2" s="1"/>
  <c r="I19" i="2" s="1"/>
  <c r="G20" i="2"/>
  <c r="G21" i="2"/>
  <c r="H21" i="2" s="1"/>
  <c r="I21" i="2" s="1"/>
  <c r="G22" i="2"/>
  <c r="H22" i="2" s="1"/>
  <c r="I22" i="2" s="1"/>
  <c r="G23" i="2"/>
  <c r="H23" i="2" s="1"/>
  <c r="I23" i="2" s="1"/>
  <c r="G24" i="2"/>
  <c r="G25" i="2"/>
  <c r="H25" i="2" s="1"/>
  <c r="I25" i="2" s="1"/>
  <c r="G26" i="2"/>
  <c r="H26" i="2" s="1"/>
  <c r="I26" i="2" s="1"/>
  <c r="G27" i="2"/>
  <c r="H27" i="2" s="1"/>
  <c r="I27" i="2" s="1"/>
  <c r="G17" i="2"/>
  <c r="H17" i="2" s="1"/>
  <c r="I17" i="2" s="1"/>
  <c r="H20" i="2"/>
  <c r="I20" i="2" s="1"/>
  <c r="H24" i="2"/>
  <c r="I24" i="2" s="1"/>
  <c r="G4" i="2"/>
  <c r="H4" i="2" s="1"/>
  <c r="I4" i="2" s="1"/>
  <c r="G5" i="2"/>
  <c r="H5" i="2" s="1"/>
  <c r="I5" i="2" s="1"/>
  <c r="G6" i="2"/>
  <c r="H6" i="2" s="1"/>
  <c r="I6" i="2" s="1"/>
  <c r="G7" i="2"/>
  <c r="H7" i="2" s="1"/>
  <c r="I7" i="2" s="1"/>
  <c r="G8" i="2"/>
  <c r="H8" i="2" s="1"/>
  <c r="I8" i="2" s="1"/>
  <c r="G9" i="2"/>
  <c r="H9" i="2" s="1"/>
  <c r="I9" i="2" s="1"/>
  <c r="G10" i="2"/>
  <c r="H10" i="2" s="1"/>
  <c r="I10" i="2" s="1"/>
  <c r="G11" i="2"/>
  <c r="H11" i="2" s="1"/>
  <c r="I11" i="2" s="1"/>
  <c r="G12" i="2"/>
  <c r="H12" i="2" s="1"/>
  <c r="I12" i="2" s="1"/>
  <c r="G13" i="2"/>
  <c r="H13" i="2" s="1"/>
  <c r="I13" i="2" s="1"/>
  <c r="G3" i="2"/>
  <c r="H3" i="2" s="1"/>
  <c r="I3" i="2" s="1"/>
  <c r="Y8" i="2"/>
  <c r="L4" i="2" l="1"/>
  <c r="O4" i="2" s="1"/>
  <c r="L5" i="2"/>
  <c r="O5" i="2" s="1"/>
  <c r="L6" i="2"/>
  <c r="O6" i="2" s="1"/>
  <c r="L7" i="2"/>
  <c r="O7" i="2" s="1"/>
  <c r="L8" i="2"/>
  <c r="O8" i="2" s="1"/>
  <c r="L9" i="2"/>
  <c r="O9" i="2" s="1"/>
  <c r="L10" i="2"/>
  <c r="O10" i="2" s="1"/>
  <c r="L11" i="2"/>
  <c r="O11" i="2" s="1"/>
  <c r="L12" i="2"/>
  <c r="O12" i="2" s="1"/>
  <c r="L13" i="2"/>
  <c r="O13" i="2" s="1"/>
  <c r="L3" i="2"/>
  <c r="O3" i="2" s="1"/>
  <c r="M18" i="2"/>
  <c r="M19" i="2"/>
  <c r="M20" i="2"/>
  <c r="M21" i="2"/>
  <c r="M22" i="2"/>
  <c r="M23" i="2"/>
  <c r="M24" i="2"/>
  <c r="M25" i="2"/>
  <c r="M26" i="2"/>
  <c r="M27" i="2"/>
  <c r="M17" i="2"/>
  <c r="O27" i="2" l="1"/>
  <c r="O26" i="2"/>
  <c r="O25" i="2"/>
  <c r="O24" i="2"/>
  <c r="O23" i="2"/>
  <c r="O22" i="2"/>
  <c r="O21" i="2"/>
  <c r="O20" i="2"/>
  <c r="O19" i="2"/>
  <c r="O18" i="2"/>
  <c r="O17" i="2"/>
  <c r="N8" i="2"/>
  <c r="N7" i="2"/>
  <c r="N6" i="2"/>
  <c r="N5" i="2"/>
  <c r="N4" i="2"/>
  <c r="N3" i="2"/>
  <c r="D27" i="2"/>
  <c r="B27" i="2"/>
  <c r="E27" i="2" s="1"/>
  <c r="D26" i="2"/>
  <c r="B26" i="2"/>
  <c r="E26" i="2" s="1"/>
  <c r="D25" i="2"/>
  <c r="B25" i="2"/>
  <c r="E25" i="2" s="1"/>
  <c r="D24" i="2"/>
  <c r="B24" i="2"/>
  <c r="E24" i="2" s="1"/>
  <c r="D23" i="2"/>
  <c r="B23" i="2"/>
  <c r="E23" i="2" s="1"/>
  <c r="D22" i="2"/>
  <c r="B22" i="2"/>
  <c r="E22" i="2" s="1"/>
  <c r="D21" i="2"/>
  <c r="B21" i="2"/>
  <c r="E21" i="2" s="1"/>
  <c r="D20" i="2"/>
  <c r="B20" i="2"/>
  <c r="E20" i="2" s="1"/>
  <c r="D19" i="2"/>
  <c r="B19" i="2"/>
  <c r="E19" i="2" s="1"/>
  <c r="D18" i="2"/>
  <c r="B18" i="2"/>
  <c r="E18" i="2" s="1"/>
  <c r="D17" i="2"/>
  <c r="B17" i="2"/>
  <c r="E17" i="2" s="1"/>
  <c r="D4" i="2"/>
  <c r="D5" i="2"/>
  <c r="D6" i="2"/>
  <c r="D7" i="2"/>
  <c r="D8" i="2"/>
  <c r="D9" i="2"/>
  <c r="D10" i="2"/>
  <c r="D11" i="2"/>
  <c r="D12" i="2"/>
  <c r="D13" i="2"/>
  <c r="D3" i="2"/>
  <c r="B4" i="2"/>
  <c r="E4" i="2" s="1"/>
  <c r="B5" i="2"/>
  <c r="E5" i="2" s="1"/>
  <c r="B6" i="2"/>
  <c r="E6" i="2" s="1"/>
  <c r="B7" i="2"/>
  <c r="E7" i="2" s="1"/>
  <c r="B8" i="2"/>
  <c r="E8" i="2" s="1"/>
  <c r="B9" i="2"/>
  <c r="E9" i="2" s="1"/>
  <c r="B10" i="2"/>
  <c r="E10" i="2" s="1"/>
  <c r="B11" i="2"/>
  <c r="E11" i="2" s="1"/>
  <c r="B12" i="2"/>
  <c r="E12" i="2" s="1"/>
  <c r="B13" i="2"/>
  <c r="E13" i="2" s="1"/>
  <c r="B3" i="2"/>
  <c r="E3" i="2" s="1"/>
  <c r="D2" i="1" l="1"/>
  <c r="I21" i="1"/>
  <c r="I22" i="1"/>
  <c r="I23" i="1"/>
  <c r="I24" i="1"/>
  <c r="I20" i="1"/>
  <c r="I15" i="1"/>
  <c r="I16" i="1"/>
  <c r="I17" i="1"/>
  <c r="I18" i="1"/>
  <c r="I19" i="1"/>
  <c r="I14" i="1"/>
  <c r="D21" i="1"/>
  <c r="D22" i="1"/>
  <c r="D23" i="1"/>
  <c r="D24" i="1"/>
  <c r="D20" i="1"/>
  <c r="D15" i="1"/>
  <c r="D16" i="1"/>
  <c r="D17" i="1"/>
  <c r="D18" i="1"/>
  <c r="D19" i="1"/>
  <c r="D14" i="1"/>
  <c r="I9" i="1"/>
  <c r="I10" i="1"/>
  <c r="I11" i="1"/>
  <c r="I12" i="1"/>
  <c r="I8" i="1"/>
  <c r="I6" i="1"/>
  <c r="I3" i="1"/>
  <c r="I4" i="1"/>
  <c r="I5" i="1"/>
  <c r="I7" i="1"/>
  <c r="I2" i="1"/>
  <c r="D9" i="1"/>
  <c r="D10" i="1"/>
  <c r="D11" i="1"/>
  <c r="D12" i="1"/>
  <c r="D8" i="1"/>
  <c r="D3" i="1"/>
  <c r="D4" i="1"/>
  <c r="D5" i="1"/>
  <c r="D6" i="1"/>
  <c r="D7" i="1"/>
</calcChain>
</file>

<file path=xl/sharedStrings.xml><?xml version="1.0" encoding="utf-8"?>
<sst xmlns="http://schemas.openxmlformats.org/spreadsheetml/2006/main" count="53" uniqueCount="24">
  <si>
    <t>Амплітудна модуляція</t>
  </si>
  <si>
    <t>сигнал/шум</t>
  </si>
  <si>
    <t>ймов. Помилки(Юра)</t>
  </si>
  <si>
    <t>ймов. Помилки (Рус)</t>
  </si>
  <si>
    <t>Квадратурна модуляція</t>
  </si>
  <si>
    <t>Фазова модуляція (Грей)</t>
  </si>
  <si>
    <t>Фазова модуляція (Бінарі)</t>
  </si>
  <si>
    <r>
      <t>E</t>
    </r>
    <r>
      <rPr>
        <b/>
        <vertAlign val="subscript"/>
        <sz val="12"/>
        <color theme="1"/>
        <rFont val="Calibri"/>
        <family val="2"/>
        <charset val="204"/>
        <scheme val="minor"/>
      </rPr>
      <t>s</t>
    </r>
    <r>
      <rPr>
        <b/>
        <sz val="12"/>
        <color theme="1"/>
        <rFont val="Calibri"/>
        <family val="2"/>
        <charset val="204"/>
        <scheme val="minor"/>
      </rPr>
      <t>/N</t>
    </r>
    <r>
      <rPr>
        <b/>
        <vertAlign val="subscript"/>
        <sz val="12"/>
        <color theme="1"/>
        <rFont val="Calibri"/>
        <family val="2"/>
        <charset val="204"/>
        <scheme val="minor"/>
      </rPr>
      <t>o</t>
    </r>
  </si>
  <si>
    <r>
      <t>E</t>
    </r>
    <r>
      <rPr>
        <b/>
        <vertAlign val="subscript"/>
        <sz val="12"/>
        <color theme="1"/>
        <rFont val="Calibri"/>
        <family val="2"/>
        <charset val="204"/>
        <scheme val="minor"/>
      </rPr>
      <t>s</t>
    </r>
    <r>
      <rPr>
        <b/>
        <sz val="12"/>
        <color theme="1"/>
        <rFont val="Calibri"/>
        <family val="2"/>
        <charset val="204"/>
        <scheme val="minor"/>
      </rPr>
      <t>/N</t>
    </r>
    <r>
      <rPr>
        <b/>
        <vertAlign val="subscript"/>
        <sz val="12"/>
        <color theme="1"/>
        <rFont val="Calibri"/>
        <family val="2"/>
        <charset val="204"/>
        <scheme val="minor"/>
      </rPr>
      <t>o</t>
    </r>
    <r>
      <rPr>
        <b/>
        <sz val="12"/>
        <color theme="1"/>
        <rFont val="Calibri"/>
        <family val="2"/>
        <charset val="204"/>
        <scheme val="minor"/>
      </rPr>
      <t>, дБ</t>
    </r>
  </si>
  <si>
    <r>
      <t>Р</t>
    </r>
    <r>
      <rPr>
        <b/>
        <vertAlign val="subscript"/>
        <sz val="12"/>
        <color theme="1"/>
        <rFont val="Calibri"/>
        <family val="2"/>
        <charset val="204"/>
        <scheme val="minor"/>
      </rPr>
      <t>пом</t>
    </r>
  </si>
  <si>
    <r>
      <t>lg(Р</t>
    </r>
    <r>
      <rPr>
        <b/>
        <vertAlign val="subscript"/>
        <sz val="12"/>
        <color theme="1"/>
        <rFont val="Calibri"/>
        <family val="2"/>
        <charset val="204"/>
        <scheme val="minor"/>
      </rPr>
      <t>пом)</t>
    </r>
  </si>
  <si>
    <t>M</t>
  </si>
  <si>
    <t>Q</t>
  </si>
  <si>
    <t>Modulation</t>
  </si>
  <si>
    <t>А</t>
  </si>
  <si>
    <t>Ph</t>
  </si>
  <si>
    <t>argQ</t>
  </si>
  <si>
    <r>
      <t>n</t>
    </r>
    <r>
      <rPr>
        <b/>
        <vertAlign val="subscript"/>
        <sz val="11"/>
        <color theme="1"/>
        <rFont val="Calibri"/>
        <family val="2"/>
        <charset val="204"/>
        <scheme val="minor"/>
      </rPr>
      <t>min</t>
    </r>
  </si>
  <si>
    <r>
      <t>d</t>
    </r>
    <r>
      <rPr>
        <b/>
        <vertAlign val="superscript"/>
        <sz val="11"/>
        <color theme="1"/>
        <rFont val="Calibri"/>
        <family val="2"/>
        <charset val="204"/>
        <scheme val="minor"/>
      </rPr>
      <t>2</t>
    </r>
    <r>
      <rPr>
        <b/>
        <vertAlign val="subscript"/>
        <sz val="11"/>
        <color theme="1"/>
        <rFont val="Calibri"/>
        <family val="2"/>
        <charset val="204"/>
        <scheme val="minor"/>
      </rPr>
      <t>min</t>
    </r>
  </si>
  <si>
    <r>
      <t>σ</t>
    </r>
    <r>
      <rPr>
        <b/>
        <vertAlign val="superscript"/>
        <sz val="11"/>
        <color theme="1"/>
        <rFont val="Calibri"/>
        <family val="2"/>
        <charset val="204"/>
      </rPr>
      <t>2</t>
    </r>
    <r>
      <rPr>
        <b/>
        <vertAlign val="subscript"/>
        <sz val="11"/>
        <color theme="1"/>
        <rFont val="Calibri"/>
        <family val="2"/>
        <charset val="204"/>
      </rPr>
      <t>a</t>
    </r>
  </si>
  <si>
    <r>
      <t>P</t>
    </r>
    <r>
      <rPr>
        <b/>
        <vertAlign val="subscript"/>
        <sz val="11"/>
        <color theme="1"/>
        <rFont val="Calibri"/>
        <family val="2"/>
        <charset val="204"/>
        <scheme val="minor"/>
      </rPr>
      <t>sym</t>
    </r>
  </si>
  <si>
    <r>
      <t>P</t>
    </r>
    <r>
      <rPr>
        <b/>
        <vertAlign val="subscript"/>
        <sz val="11"/>
        <color theme="1"/>
        <rFont val="Calibri"/>
        <family val="2"/>
        <charset val="204"/>
        <scheme val="minor"/>
      </rPr>
      <t>b</t>
    </r>
  </si>
  <si>
    <r>
      <t>lg(Р</t>
    </r>
    <r>
      <rPr>
        <b/>
        <vertAlign val="subscript"/>
        <sz val="12"/>
        <color theme="1"/>
        <rFont val="Calibri"/>
        <family val="2"/>
        <charset val="204"/>
        <scheme val="minor"/>
      </rPr>
      <t>b</t>
    </r>
    <r>
      <rPr>
        <b/>
        <sz val="12"/>
        <color theme="1"/>
        <rFont val="Calibri"/>
        <family val="2"/>
        <charset val="204"/>
        <scheme val="minor"/>
      </rPr>
      <t>)</t>
    </r>
  </si>
  <si>
    <t>Квадратурна модуляція (бінарна)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</si>
</sst>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bscript"/>
      <sz val="12"/>
      <color theme="1"/>
      <name val="Calibri"/>
      <family val="2"/>
      <charset val="204"/>
      <scheme val="minor"/>
    </font>
    <font>
      <b/>
      <vertAlign val="sub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</font>
    <font>
      <b/>
      <vertAlign val="subscript"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11" fontId="0" fillId="0" borderId="11" xfId="0" applyNumberFormat="1" applyBorder="1" applyAlignment="1">
      <alignment horizontal="center"/>
    </xf>
    <xf numFmtId="11" fontId="0" fillId="0" borderId="14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1" fontId="0" fillId="0" borderId="4" xfId="0" applyNumberForma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11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27</xdr:row>
      <xdr:rowOff>104775</xdr:rowOff>
    </xdr:from>
    <xdr:to>
      <xdr:col>8</xdr:col>
      <xdr:colOff>200025</xdr:colOff>
      <xdr:row>32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5486400"/>
          <a:ext cx="4648200" cy="1028700"/>
        </a:xfrm>
        <a:prstGeom prst="rect">
          <a:avLst/>
        </a:prstGeom>
      </xdr:spPr>
    </xdr:pic>
    <xdr:clientData/>
  </xdr:twoCellAnchor>
  <xdr:twoCellAnchor editAs="oneCell">
    <xdr:from>
      <xdr:col>10</xdr:col>
      <xdr:colOff>485775</xdr:colOff>
      <xdr:row>27</xdr:row>
      <xdr:rowOff>66676</xdr:rowOff>
    </xdr:from>
    <xdr:to>
      <xdr:col>14</xdr:col>
      <xdr:colOff>106625</xdr:colOff>
      <xdr:row>31</xdr:row>
      <xdr:rowOff>142794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5448301"/>
          <a:ext cx="2259275" cy="838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C12" sqref="C12"/>
    </sheetView>
  </sheetViews>
  <sheetFormatPr defaultRowHeight="15" x14ac:dyDescent="0.25"/>
  <cols>
    <col min="1" max="1" width="23.7109375" customWidth="1"/>
    <col min="2" max="2" width="13.140625" customWidth="1"/>
    <col min="3" max="4" width="20" customWidth="1"/>
    <col min="6" max="6" width="24.7109375" customWidth="1"/>
    <col min="7" max="7" width="15" customWidth="1"/>
    <col min="8" max="8" width="22.140625" customWidth="1"/>
    <col min="9" max="9" width="21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1</v>
      </c>
      <c r="H1" t="s">
        <v>2</v>
      </c>
      <c r="I1" t="s">
        <v>3</v>
      </c>
    </row>
    <row r="2" spans="1:9" x14ac:dyDescent="0.25">
      <c r="B2">
        <v>17</v>
      </c>
      <c r="C2" s="1">
        <v>6.7019999999999996E-2</v>
      </c>
      <c r="D2">
        <f>C2+0.00025</f>
        <v>6.7269999999999996E-2</v>
      </c>
      <c r="G2">
        <v>8</v>
      </c>
      <c r="H2">
        <v>9.0010000000000007E-2</v>
      </c>
      <c r="I2">
        <f>H2+0.00025</f>
        <v>9.0260000000000007E-2</v>
      </c>
    </row>
    <row r="3" spans="1:9" x14ac:dyDescent="0.25">
      <c r="B3">
        <v>18</v>
      </c>
      <c r="C3" s="1">
        <v>5.2609999999999997E-2</v>
      </c>
      <c r="D3">
        <f t="shared" ref="D3:D7" si="0">C3+0.00025</f>
        <v>5.2859999999999997E-2</v>
      </c>
      <c r="G3">
        <v>9</v>
      </c>
      <c r="H3">
        <v>7.3639999999999997E-2</v>
      </c>
      <c r="I3">
        <f t="shared" ref="I3:I7" si="1">H3+0.00025</f>
        <v>7.3889999999999997E-2</v>
      </c>
    </row>
    <row r="4" spans="1:9" x14ac:dyDescent="0.25">
      <c r="B4">
        <v>19</v>
      </c>
      <c r="C4" s="1">
        <v>3.9559999999999998E-2</v>
      </c>
      <c r="D4">
        <f t="shared" si="0"/>
        <v>3.9809999999999998E-2</v>
      </c>
      <c r="G4">
        <v>10</v>
      </c>
      <c r="H4">
        <v>6.2890000000000001E-2</v>
      </c>
      <c r="I4">
        <f t="shared" si="1"/>
        <v>6.3140000000000002E-2</v>
      </c>
    </row>
    <row r="5" spans="1:9" x14ac:dyDescent="0.25">
      <c r="B5">
        <v>20</v>
      </c>
      <c r="C5" s="1">
        <v>2.6859999999999998E-2</v>
      </c>
      <c r="D5">
        <f t="shared" si="0"/>
        <v>2.7109999999999999E-2</v>
      </c>
      <c r="G5">
        <v>11</v>
      </c>
      <c r="H5">
        <v>4.3709999999999999E-2</v>
      </c>
      <c r="I5">
        <f t="shared" si="1"/>
        <v>4.3959999999999999E-2</v>
      </c>
    </row>
    <row r="6" spans="1:9" x14ac:dyDescent="0.25">
      <c r="B6">
        <v>21</v>
      </c>
      <c r="C6" s="1">
        <v>1.9290000000000002E-2</v>
      </c>
      <c r="D6">
        <f t="shared" si="0"/>
        <v>1.9540000000000002E-2</v>
      </c>
      <c r="G6">
        <v>12</v>
      </c>
      <c r="H6">
        <v>2.7949999999999999E-2</v>
      </c>
      <c r="I6">
        <f>H6+0.00026</f>
        <v>2.8209999999999999E-2</v>
      </c>
    </row>
    <row r="7" spans="1:9" x14ac:dyDescent="0.25">
      <c r="B7">
        <v>22</v>
      </c>
      <c r="C7" s="1">
        <v>1.208E-2</v>
      </c>
      <c r="D7">
        <f t="shared" si="0"/>
        <v>1.2330000000000001E-2</v>
      </c>
      <c r="G7">
        <v>13</v>
      </c>
      <c r="H7">
        <v>1.6789999999999999E-2</v>
      </c>
      <c r="I7">
        <f t="shared" si="1"/>
        <v>1.704E-2</v>
      </c>
    </row>
    <row r="8" spans="1:9" x14ac:dyDescent="0.25">
      <c r="B8">
        <v>23</v>
      </c>
      <c r="C8" s="1">
        <v>7.1679999999999999E-3</v>
      </c>
      <c r="D8">
        <f>C8+0.000015</f>
        <v>7.1830000000000001E-3</v>
      </c>
      <c r="G8">
        <v>14</v>
      </c>
      <c r="H8">
        <v>9.4680000000000007E-3</v>
      </c>
      <c r="I8">
        <f>H8+0.000015</f>
        <v>9.4830000000000001E-3</v>
      </c>
    </row>
    <row r="9" spans="1:9" x14ac:dyDescent="0.25">
      <c r="B9">
        <v>24</v>
      </c>
      <c r="C9" s="1">
        <v>4.0119999999999999E-3</v>
      </c>
      <c r="D9">
        <f t="shared" ref="D9:D12" si="2">C9+0.000015</f>
        <v>4.0270000000000002E-3</v>
      </c>
      <c r="G9">
        <v>15</v>
      </c>
      <c r="H9">
        <v>4.5079999999999999E-3</v>
      </c>
      <c r="I9">
        <f t="shared" ref="I9:I12" si="3">H9+0.000015</f>
        <v>4.5230000000000001E-3</v>
      </c>
    </row>
    <row r="10" spans="1:9" x14ac:dyDescent="0.25">
      <c r="B10">
        <v>25</v>
      </c>
      <c r="C10" s="1">
        <v>1.555E-3</v>
      </c>
      <c r="D10">
        <f t="shared" si="2"/>
        <v>1.57E-3</v>
      </c>
      <c r="G10">
        <v>16</v>
      </c>
      <c r="H10">
        <v>1.7409999999999999E-3</v>
      </c>
      <c r="I10">
        <f t="shared" si="3"/>
        <v>1.756E-3</v>
      </c>
    </row>
    <row r="11" spans="1:9" x14ac:dyDescent="0.25">
      <c r="B11">
        <v>26</v>
      </c>
      <c r="C11" s="1">
        <v>4.6230000000000002E-4</v>
      </c>
      <c r="D11">
        <f t="shared" si="2"/>
        <v>4.773E-4</v>
      </c>
      <c r="G11">
        <v>17</v>
      </c>
      <c r="H11">
        <v>1.6180000000000001E-3</v>
      </c>
      <c r="I11">
        <f t="shared" si="3"/>
        <v>1.6330000000000001E-3</v>
      </c>
    </row>
    <row r="12" spans="1:9" x14ac:dyDescent="0.25">
      <c r="B12">
        <v>27</v>
      </c>
      <c r="C12" s="1">
        <v>1.195E-4</v>
      </c>
      <c r="D12">
        <f t="shared" si="2"/>
        <v>1.3450000000000002E-4</v>
      </c>
      <c r="G12">
        <v>18</v>
      </c>
      <c r="H12">
        <v>1.6180000000000001E-3</v>
      </c>
      <c r="I12">
        <f t="shared" si="3"/>
        <v>1.6330000000000001E-3</v>
      </c>
    </row>
    <row r="14" spans="1:9" x14ac:dyDescent="0.25">
      <c r="A14" t="s">
        <v>5</v>
      </c>
      <c r="B14">
        <v>12</v>
      </c>
      <c r="C14">
        <v>7.7219999999999997E-2</v>
      </c>
      <c r="D14">
        <f>C14+0.00025</f>
        <v>7.7469999999999997E-2</v>
      </c>
      <c r="F14" t="s">
        <v>6</v>
      </c>
      <c r="G14">
        <v>8</v>
      </c>
      <c r="H14">
        <v>0.22370000000000001</v>
      </c>
      <c r="I14">
        <f>H14+0.0025</f>
        <v>0.22620000000000001</v>
      </c>
    </row>
    <row r="15" spans="1:9" x14ac:dyDescent="0.25">
      <c r="B15">
        <v>13</v>
      </c>
      <c r="C15">
        <v>6.2969999999999998E-2</v>
      </c>
      <c r="D15">
        <f t="shared" ref="D15:D19" si="4">C15+0.00025</f>
        <v>6.3219999999999998E-2</v>
      </c>
      <c r="G15">
        <v>9</v>
      </c>
      <c r="H15">
        <v>0.21879999999999999</v>
      </c>
      <c r="I15">
        <f t="shared" ref="I15:I19" si="5">H15+0.0025</f>
        <v>0.2213</v>
      </c>
    </row>
    <row r="16" spans="1:9" x14ac:dyDescent="0.25">
      <c r="B16">
        <v>14</v>
      </c>
      <c r="C16">
        <v>4.5789999999999997E-2</v>
      </c>
      <c r="D16">
        <f t="shared" si="4"/>
        <v>4.6039999999999998E-2</v>
      </c>
      <c r="G16">
        <v>10</v>
      </c>
      <c r="H16">
        <v>0.189</v>
      </c>
      <c r="I16">
        <f t="shared" si="5"/>
        <v>0.1915</v>
      </c>
    </row>
    <row r="17" spans="2:9" x14ac:dyDescent="0.25">
      <c r="B17">
        <v>15</v>
      </c>
      <c r="C17">
        <v>2.6800000000000001E-2</v>
      </c>
      <c r="D17">
        <f t="shared" si="4"/>
        <v>2.7050000000000001E-2</v>
      </c>
      <c r="G17">
        <v>11</v>
      </c>
      <c r="H17">
        <v>0.16889999999999999</v>
      </c>
      <c r="I17">
        <f t="shared" si="5"/>
        <v>0.1714</v>
      </c>
    </row>
    <row r="18" spans="2:9" x14ac:dyDescent="0.25">
      <c r="B18">
        <v>16</v>
      </c>
      <c r="C18">
        <v>1.8579999999999999E-2</v>
      </c>
      <c r="D18">
        <f t="shared" si="4"/>
        <v>1.883E-2</v>
      </c>
      <c r="G18">
        <v>12</v>
      </c>
      <c r="H18">
        <v>0.13700000000000001</v>
      </c>
      <c r="I18">
        <f t="shared" si="5"/>
        <v>0.13950000000000001</v>
      </c>
    </row>
    <row r="19" spans="2:9" x14ac:dyDescent="0.25">
      <c r="B19">
        <v>17</v>
      </c>
      <c r="C19">
        <v>1.3259999999999999E-2</v>
      </c>
      <c r="D19">
        <f t="shared" si="4"/>
        <v>1.3509999999999999E-2</v>
      </c>
      <c r="G19">
        <v>13</v>
      </c>
      <c r="H19">
        <v>0.1142</v>
      </c>
      <c r="I19">
        <f t="shared" si="5"/>
        <v>0.1167</v>
      </c>
    </row>
    <row r="20" spans="2:9" x14ac:dyDescent="0.25">
      <c r="B20">
        <v>18</v>
      </c>
      <c r="C20">
        <v>7.5900000000000004E-3</v>
      </c>
      <c r="D20">
        <f>C20+0.00015</f>
        <v>7.7400000000000004E-3</v>
      </c>
      <c r="G20">
        <v>14</v>
      </c>
      <c r="H20">
        <v>9.8519999999999996E-2</v>
      </c>
      <c r="I20">
        <f>H20+0.00015</f>
        <v>9.8669999999999994E-2</v>
      </c>
    </row>
    <row r="21" spans="2:9" x14ac:dyDescent="0.25">
      <c r="B21">
        <v>19</v>
      </c>
      <c r="C21">
        <v>3.4480000000000001E-3</v>
      </c>
      <c r="D21">
        <f t="shared" ref="D21:D24" si="6">C21+0.00015</f>
        <v>3.5980000000000001E-3</v>
      </c>
      <c r="G21">
        <v>15</v>
      </c>
      <c r="H21">
        <v>6.7019999999999996E-2</v>
      </c>
      <c r="I21">
        <f t="shared" ref="I21:I24" si="7">H21+0.00015</f>
        <v>6.7169999999999994E-2</v>
      </c>
    </row>
    <row r="22" spans="2:9" x14ac:dyDescent="0.25">
      <c r="B22">
        <v>20</v>
      </c>
      <c r="C22">
        <v>1.5100000000000001E-3</v>
      </c>
      <c r="D22">
        <f t="shared" si="6"/>
        <v>1.66E-3</v>
      </c>
      <c r="G22">
        <v>16</v>
      </c>
      <c r="H22">
        <v>4.7620000000000003E-2</v>
      </c>
      <c r="I22">
        <f t="shared" si="7"/>
        <v>4.777E-2</v>
      </c>
    </row>
    <row r="23" spans="2:9" x14ac:dyDescent="0.25">
      <c r="B23">
        <v>21</v>
      </c>
      <c r="C23">
        <v>4.6349999999999999E-4</v>
      </c>
      <c r="D23">
        <f t="shared" si="6"/>
        <v>6.135E-4</v>
      </c>
      <c r="G23">
        <v>17</v>
      </c>
      <c r="H23">
        <v>2.129E-2</v>
      </c>
      <c r="I23">
        <f t="shared" si="7"/>
        <v>2.1440000000000001E-2</v>
      </c>
    </row>
    <row r="24" spans="2:9" x14ac:dyDescent="0.25">
      <c r="B24">
        <v>22</v>
      </c>
      <c r="C24">
        <v>2.33E-4</v>
      </c>
      <c r="D24">
        <f t="shared" si="6"/>
        <v>3.8299999999999999E-4</v>
      </c>
      <c r="G24">
        <v>18</v>
      </c>
      <c r="H24">
        <v>1.091E-2</v>
      </c>
      <c r="I24">
        <f t="shared" si="7"/>
        <v>1.106E-2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abSelected="1" zoomScaleNormal="100" workbookViewId="0">
      <selection activeCell="Q20" sqref="Q20"/>
    </sheetView>
  </sheetViews>
  <sheetFormatPr defaultRowHeight="15" x14ac:dyDescent="0.25"/>
  <cols>
    <col min="1" max="1" width="9.140625" style="2"/>
    <col min="2" max="2" width="10.28515625" style="2" customWidth="1"/>
    <col min="3" max="6" width="9.140625" style="2"/>
    <col min="7" max="7" width="10.42578125" style="2" customWidth="1"/>
    <col min="8" max="10" width="9.140625" style="2"/>
    <col min="11" max="11" width="9.85546875" style="2" customWidth="1"/>
    <col min="12" max="12" width="10.140625" style="2" customWidth="1"/>
    <col min="13" max="13" width="10.42578125" style="2" customWidth="1"/>
    <col min="14" max="14" width="9.140625" style="2"/>
    <col min="15" max="15" width="9.140625" style="2" customWidth="1"/>
    <col min="16" max="16" width="8.7109375" style="2" customWidth="1"/>
    <col min="17" max="17" width="10.140625" style="2" customWidth="1"/>
    <col min="18" max="18" width="9.140625" style="2"/>
    <col min="19" max="19" width="8.42578125" style="2" customWidth="1"/>
    <col min="20" max="21" width="11" style="2" customWidth="1"/>
    <col min="22" max="29" width="9.140625" style="2"/>
    <col min="30" max="30" width="11.85546875" style="2" customWidth="1"/>
    <col min="31" max="16384" width="9.140625" style="2"/>
  </cols>
  <sheetData>
    <row r="1" spans="1:26" ht="15.75" thickBot="1" x14ac:dyDescent="0.3">
      <c r="A1" s="45" t="s">
        <v>0</v>
      </c>
      <c r="B1" s="46"/>
      <c r="C1" s="46"/>
      <c r="D1" s="46"/>
      <c r="E1" s="46"/>
      <c r="F1" s="46"/>
      <c r="G1" s="46"/>
      <c r="H1" s="46"/>
      <c r="I1" s="47"/>
      <c r="K1" s="48" t="s">
        <v>5</v>
      </c>
      <c r="L1" s="46"/>
      <c r="M1" s="46"/>
      <c r="N1" s="46"/>
      <c r="O1" s="46"/>
      <c r="P1" s="46"/>
      <c r="Q1" s="46"/>
      <c r="R1" s="46"/>
      <c r="S1" s="47"/>
      <c r="T1" s="5"/>
      <c r="U1" s="9"/>
      <c r="V1" s="9"/>
      <c r="W1" s="9"/>
      <c r="X1" s="9"/>
      <c r="Y1" s="9"/>
      <c r="Z1" s="9"/>
    </row>
    <row r="2" spans="1:26" ht="19.5" thickBot="1" x14ac:dyDescent="0.4">
      <c r="A2" s="10" t="s">
        <v>7</v>
      </c>
      <c r="B2" s="11" t="s">
        <v>8</v>
      </c>
      <c r="C2" s="3" t="s">
        <v>9</v>
      </c>
      <c r="D2" s="4" t="s">
        <v>10</v>
      </c>
      <c r="E2" s="19" t="s">
        <v>16</v>
      </c>
      <c r="F2" s="20" t="s">
        <v>12</v>
      </c>
      <c r="G2" s="19" t="s">
        <v>20</v>
      </c>
      <c r="H2" s="22" t="s">
        <v>21</v>
      </c>
      <c r="I2" s="32" t="s">
        <v>22</v>
      </c>
      <c r="K2" s="32" t="s">
        <v>7</v>
      </c>
      <c r="L2" s="4" t="s">
        <v>8</v>
      </c>
      <c r="M2" s="3" t="s">
        <v>9</v>
      </c>
      <c r="N2" s="4" t="s">
        <v>10</v>
      </c>
      <c r="O2" s="19" t="s">
        <v>16</v>
      </c>
      <c r="P2" s="20" t="s">
        <v>12</v>
      </c>
      <c r="Q2" s="19" t="s">
        <v>20</v>
      </c>
      <c r="R2" s="22" t="s">
        <v>21</v>
      </c>
      <c r="S2" s="4" t="s">
        <v>22</v>
      </c>
      <c r="T2" s="15"/>
    </row>
    <row r="3" spans="1:26" x14ac:dyDescent="0.25">
      <c r="A3">
        <v>15</v>
      </c>
      <c r="B3" s="42">
        <f>A3-10*LOG10(4)</f>
        <v>8.9794000867203749</v>
      </c>
      <c r="C3">
        <v>9.4E-2</v>
      </c>
      <c r="D3" s="39">
        <f>LOG10(C3)</f>
        <v>-1.0268721464003014</v>
      </c>
      <c r="E3" s="26">
        <f t="shared" ref="E3:E13" si="0">(X$7/(2*Y$7)*B3)^0.5</f>
        <v>1.0594456148571512</v>
      </c>
      <c r="F3" s="27">
        <v>0.121</v>
      </c>
      <c r="G3" s="23">
        <f t="shared" ref="G3:G13" si="1">2*W$7*F3/V$7</f>
        <v>0.22687499999999999</v>
      </c>
      <c r="H3" s="12">
        <f>G3/4</f>
        <v>5.6718749999999998E-2</v>
      </c>
      <c r="I3" s="36">
        <f>LOG10(H3)</f>
        <v>-1.2462733489477746</v>
      </c>
      <c r="K3">
        <v>15</v>
      </c>
      <c r="L3" s="36">
        <f>K3-10*LOG10(4)</f>
        <v>8.9794000867203749</v>
      </c>
      <c r="M3">
        <v>2.5999999999999999E-2</v>
      </c>
      <c r="N3" s="39">
        <f>LOG10(M3)</f>
        <v>-1.585026652029182</v>
      </c>
      <c r="O3" s="26">
        <f t="shared" ref="O3:O13" si="2">(X$8/(2*Y$8)*L3)^0.5</f>
        <v>1.3277985862987669</v>
      </c>
      <c r="P3" s="27">
        <v>0.14000000000000001</v>
      </c>
      <c r="Q3" s="23">
        <f t="shared" ref="Q3:Q13" si="3">2*W$8*P3/V$8</f>
        <v>0.28000000000000003</v>
      </c>
      <c r="R3" s="12">
        <f>Q3/4</f>
        <v>7.0000000000000007E-2</v>
      </c>
      <c r="S3" s="36">
        <f>LOG10(R3)</f>
        <v>-1.1549019599857431</v>
      </c>
    </row>
    <row r="4" spans="1:26" x14ac:dyDescent="0.25">
      <c r="A4">
        <v>16</v>
      </c>
      <c r="B4" s="43">
        <f t="shared" ref="B4:B13" si="4">A4-10*LOG10(4)</f>
        <v>9.9794000867203749</v>
      </c>
      <c r="C4">
        <v>7.9000000000000001E-2</v>
      </c>
      <c r="D4" s="40">
        <f t="shared" ref="D4:D13" si="5">LOG10(C4)</f>
        <v>-1.1023729087095586</v>
      </c>
      <c r="E4" s="28">
        <f t="shared" si="0"/>
        <v>1.1168818249215298</v>
      </c>
      <c r="F4" s="29">
        <v>0.11507000000000001</v>
      </c>
      <c r="G4" s="24">
        <f t="shared" si="1"/>
        <v>0.21575625000000001</v>
      </c>
      <c r="H4" s="13">
        <f t="shared" ref="H4:H13" si="6">G4/4</f>
        <v>5.3939062500000003E-2</v>
      </c>
      <c r="I4" s="37">
        <f t="shared" ref="I4:I13" si="7">LOG10(H4)</f>
        <v>-1.2680966061703922</v>
      </c>
      <c r="K4">
        <v>16</v>
      </c>
      <c r="L4" s="37">
        <f t="shared" ref="L4:L13" si="8">K4-10*LOG10(4)</f>
        <v>9.9794000867203749</v>
      </c>
      <c r="M4">
        <v>1.7999999999999999E-2</v>
      </c>
      <c r="N4" s="40">
        <f t="shared" ref="N4:N13" si="9">LOG10(M4)</f>
        <v>-1.744727494896694</v>
      </c>
      <c r="O4" s="28">
        <f t="shared" si="2"/>
        <v>1.3997831388386572</v>
      </c>
      <c r="P4" s="29">
        <v>0.121</v>
      </c>
      <c r="Q4" s="24">
        <f t="shared" si="3"/>
        <v>0.24199999999999999</v>
      </c>
      <c r="R4" s="13">
        <f t="shared" ref="R4:R12" si="10">Q4/4</f>
        <v>6.0499999999999998E-2</v>
      </c>
      <c r="S4" s="37">
        <f t="shared" ref="S4:S13" si="11">LOG10(R4)</f>
        <v>-1.2182446253475312</v>
      </c>
    </row>
    <row r="5" spans="1:26" ht="15.75" thickBot="1" x14ac:dyDescent="0.3">
      <c r="A5">
        <v>17</v>
      </c>
      <c r="B5" s="43">
        <f t="shared" si="4"/>
        <v>10.979400086720375</v>
      </c>
      <c r="C5">
        <v>6.7000000000000004E-2</v>
      </c>
      <c r="D5" s="40">
        <f t="shared" si="5"/>
        <v>-1.1739251972991736</v>
      </c>
      <c r="E5" s="28">
        <f t="shared" si="0"/>
        <v>1.1715054463552643</v>
      </c>
      <c r="F5" s="29">
        <v>0.10199999999999999</v>
      </c>
      <c r="G5" s="24">
        <f t="shared" si="1"/>
        <v>0.19124999999999998</v>
      </c>
      <c r="H5" s="13">
        <f t="shared" si="6"/>
        <v>4.7812499999999994E-2</v>
      </c>
      <c r="I5" s="37">
        <f t="shared" si="7"/>
        <v>-1.3204585475023072</v>
      </c>
      <c r="K5">
        <v>17</v>
      </c>
      <c r="L5" s="37">
        <f t="shared" si="8"/>
        <v>10.979400086720375</v>
      </c>
      <c r="M5">
        <v>1.2999999999999999E-2</v>
      </c>
      <c r="N5" s="40">
        <f t="shared" si="9"/>
        <v>-1.8860566476931633</v>
      </c>
      <c r="O5" s="28">
        <f t="shared" si="2"/>
        <v>1.4682426862671594</v>
      </c>
      <c r="P5" s="29">
        <v>0.10564999999999999</v>
      </c>
      <c r="Q5" s="24">
        <f t="shared" si="3"/>
        <v>0.21129999999999999</v>
      </c>
      <c r="R5" s="13">
        <f t="shared" si="10"/>
        <v>5.2824999999999997E-2</v>
      </c>
      <c r="S5" s="37">
        <f t="shared" si="11"/>
        <v>-1.2771604942756491</v>
      </c>
    </row>
    <row r="6" spans="1:26" ht="19.5" thickBot="1" x14ac:dyDescent="0.4">
      <c r="A6">
        <v>18</v>
      </c>
      <c r="B6" s="43">
        <f t="shared" si="4"/>
        <v>11.979400086720375</v>
      </c>
      <c r="C6">
        <v>5.8000000000000003E-2</v>
      </c>
      <c r="D6" s="40">
        <f t="shared" si="5"/>
        <v>-1.2365720064370627</v>
      </c>
      <c r="E6" s="28">
        <f t="shared" si="0"/>
        <v>1.2236931849283328</v>
      </c>
      <c r="F6" s="29">
        <v>9.3399999999999997E-2</v>
      </c>
      <c r="G6" s="24">
        <f t="shared" si="1"/>
        <v>0.175125</v>
      </c>
      <c r="H6" s="13">
        <f t="shared" si="6"/>
        <v>4.3781250000000001E-2</v>
      </c>
      <c r="I6" s="37">
        <f t="shared" si="7"/>
        <v>-1.3587118430341314</v>
      </c>
      <c r="K6">
        <v>18</v>
      </c>
      <c r="L6" s="37">
        <f t="shared" si="8"/>
        <v>11.979400086720375</v>
      </c>
      <c r="M6">
        <v>7.0000000000000001E-3</v>
      </c>
      <c r="N6" s="40">
        <f t="shared" si="9"/>
        <v>-2.1549019599857431</v>
      </c>
      <c r="O6" s="28">
        <f t="shared" si="2"/>
        <v>1.5336493522891743</v>
      </c>
      <c r="P6" s="29">
        <v>9.1700000000000004E-2</v>
      </c>
      <c r="Q6" s="24">
        <f t="shared" si="3"/>
        <v>0.18340000000000001</v>
      </c>
      <c r="R6" s="13">
        <f t="shared" si="10"/>
        <v>4.5850000000000002E-2</v>
      </c>
      <c r="S6" s="37">
        <f t="shared" si="11"/>
        <v>-1.3386606599939601</v>
      </c>
      <c r="U6" s="19" t="s">
        <v>13</v>
      </c>
      <c r="V6" s="20" t="s">
        <v>11</v>
      </c>
      <c r="W6" s="20" t="s">
        <v>17</v>
      </c>
      <c r="X6" s="20" t="s">
        <v>18</v>
      </c>
      <c r="Y6" s="21" t="s">
        <v>19</v>
      </c>
    </row>
    <row r="7" spans="1:26" x14ac:dyDescent="0.25">
      <c r="A7">
        <v>19</v>
      </c>
      <c r="B7" s="43">
        <f t="shared" si="4"/>
        <v>12.979400086720375</v>
      </c>
      <c r="C7">
        <v>3.9E-2</v>
      </c>
      <c r="D7" s="40">
        <f t="shared" si="5"/>
        <v>-1.4089353929735009</v>
      </c>
      <c r="E7" s="28">
        <f t="shared" si="0"/>
        <v>1.273744484125465</v>
      </c>
      <c r="F7" s="29">
        <v>8.5300000000000001E-2</v>
      </c>
      <c r="G7" s="24">
        <f t="shared" si="1"/>
        <v>0.15993750000000001</v>
      </c>
      <c r="H7" s="13">
        <f t="shared" si="6"/>
        <v>3.9984375000000003E-2</v>
      </c>
      <c r="I7" s="37">
        <f t="shared" si="7"/>
        <v>-1.3981096880967017</v>
      </c>
      <c r="K7">
        <v>19</v>
      </c>
      <c r="L7" s="37">
        <f t="shared" si="8"/>
        <v>12.979400086720375</v>
      </c>
      <c r="M7">
        <v>3.0000000000000001E-3</v>
      </c>
      <c r="N7" s="40">
        <f t="shared" si="9"/>
        <v>-2.5228787452803374</v>
      </c>
      <c r="O7" s="28">
        <f t="shared" si="2"/>
        <v>1.5963784281231703</v>
      </c>
      <c r="P7" s="29">
        <v>8.0699999999999994E-2</v>
      </c>
      <c r="Q7" s="24">
        <f t="shared" si="3"/>
        <v>0.16139999999999999</v>
      </c>
      <c r="R7" s="13">
        <f t="shared" si="10"/>
        <v>4.0349999999999997E-2</v>
      </c>
      <c r="S7" s="37">
        <f t="shared" si="11"/>
        <v>-1.3941564609419108</v>
      </c>
      <c r="U7" s="6" t="s">
        <v>14</v>
      </c>
      <c r="V7" s="15">
        <v>16</v>
      </c>
      <c r="W7" s="15">
        <v>15</v>
      </c>
      <c r="X7" s="15">
        <v>1</v>
      </c>
      <c r="Y7" s="16">
        <v>4</v>
      </c>
    </row>
    <row r="8" spans="1:26" x14ac:dyDescent="0.25">
      <c r="A8">
        <v>20</v>
      </c>
      <c r="B8" s="43">
        <f t="shared" si="4"/>
        <v>13.979400086720375</v>
      </c>
      <c r="C8">
        <v>2.5999999999999999E-2</v>
      </c>
      <c r="D8" s="40">
        <f t="shared" si="5"/>
        <v>-1.585026652029182</v>
      </c>
      <c r="E8" s="28">
        <f t="shared" si="0"/>
        <v>1.3219020428307262</v>
      </c>
      <c r="F8" s="29">
        <v>7.9200000000000007E-2</v>
      </c>
      <c r="G8" s="24">
        <f t="shared" si="1"/>
        <v>0.14850000000000002</v>
      </c>
      <c r="H8" s="13">
        <f t="shared" si="6"/>
        <v>3.7125000000000005E-2</v>
      </c>
      <c r="I8" s="37">
        <f t="shared" si="7"/>
        <v>-1.4303335376747313</v>
      </c>
      <c r="K8">
        <v>20</v>
      </c>
      <c r="L8" s="37">
        <f t="shared" si="8"/>
        <v>13.979400086720375</v>
      </c>
      <c r="M8">
        <v>1E-3</v>
      </c>
      <c r="N8" s="40">
        <f t="shared" si="9"/>
        <v>-3</v>
      </c>
      <c r="O8" s="28">
        <f t="shared" si="2"/>
        <v>1.6567340872261316</v>
      </c>
      <c r="P8" s="29">
        <v>7.0779999999999996E-2</v>
      </c>
      <c r="Q8" s="24">
        <f t="shared" si="3"/>
        <v>0.14155999999999999</v>
      </c>
      <c r="R8" s="13">
        <f t="shared" si="10"/>
        <v>3.5389999999999998E-2</v>
      </c>
      <c r="S8" s="37">
        <f t="shared" si="11"/>
        <v>-1.4511194373624852</v>
      </c>
      <c r="U8" s="6" t="s">
        <v>15</v>
      </c>
      <c r="V8" s="15">
        <v>16</v>
      </c>
      <c r="W8" s="15">
        <v>16</v>
      </c>
      <c r="X8" s="15">
        <v>1</v>
      </c>
      <c r="Y8" s="7">
        <f>8/3.1415</f>
        <v>2.546554193856438</v>
      </c>
    </row>
    <row r="9" spans="1:26" ht="15.75" thickBot="1" x14ac:dyDescent="0.3">
      <c r="A9">
        <v>21</v>
      </c>
      <c r="B9" s="43">
        <f t="shared" si="4"/>
        <v>14.979400086720375</v>
      </c>
      <c r="C9">
        <v>1.9E-2</v>
      </c>
      <c r="D9" s="40">
        <f t="shared" si="5"/>
        <v>-1.7212463990471711</v>
      </c>
      <c r="E9" s="28">
        <f t="shared" si="0"/>
        <v>1.3683658176233602</v>
      </c>
      <c r="F9" s="29">
        <v>7.2099999999999997E-2</v>
      </c>
      <c r="G9" s="24">
        <f t="shared" si="1"/>
        <v>0.13518749999999999</v>
      </c>
      <c r="H9" s="13">
        <f t="shared" si="6"/>
        <v>3.3796874999999997E-2</v>
      </c>
      <c r="I9" s="37">
        <f t="shared" si="7"/>
        <v>-1.4711234545447958</v>
      </c>
      <c r="K9">
        <v>21</v>
      </c>
      <c r="L9" s="37">
        <f t="shared" si="8"/>
        <v>14.979400086720375</v>
      </c>
      <c r="M9">
        <v>0</v>
      </c>
      <c r="N9" s="40">
        <v>0</v>
      </c>
      <c r="O9" s="28">
        <f t="shared" si="2"/>
        <v>1.7149669343101062</v>
      </c>
      <c r="P9" s="29">
        <v>6.3E-2</v>
      </c>
      <c r="Q9" s="24">
        <f t="shared" si="3"/>
        <v>0.126</v>
      </c>
      <c r="R9" s="13">
        <f t="shared" si="10"/>
        <v>3.15E-2</v>
      </c>
      <c r="S9" s="37">
        <f t="shared" si="11"/>
        <v>-1.5016894462103996</v>
      </c>
      <c r="U9" s="8" t="s">
        <v>12</v>
      </c>
      <c r="V9" s="17">
        <v>16</v>
      </c>
      <c r="W9" s="17">
        <v>24</v>
      </c>
      <c r="X9" s="17">
        <v>1</v>
      </c>
      <c r="Y9" s="18">
        <v>5</v>
      </c>
    </row>
    <row r="10" spans="1:26" x14ac:dyDescent="0.25">
      <c r="A10">
        <v>22</v>
      </c>
      <c r="B10" s="43">
        <f t="shared" si="4"/>
        <v>15.979400086720375</v>
      </c>
      <c r="C10">
        <v>1.2E-2</v>
      </c>
      <c r="D10" s="40">
        <f t="shared" si="5"/>
        <v>-1.9208187539523751</v>
      </c>
      <c r="E10" s="28">
        <f t="shared" si="0"/>
        <v>1.4133028730035353</v>
      </c>
      <c r="F10" s="29">
        <v>6.6799999999999998E-2</v>
      </c>
      <c r="G10" s="24">
        <f t="shared" si="1"/>
        <v>0.12525</v>
      </c>
      <c r="H10" s="13">
        <f t="shared" si="6"/>
        <v>3.13125E-2</v>
      </c>
      <c r="I10" s="37">
        <f t="shared" si="7"/>
        <v>-1.5042822567886791</v>
      </c>
      <c r="K10">
        <v>22</v>
      </c>
      <c r="L10" s="37">
        <f t="shared" si="8"/>
        <v>15.979400086720375</v>
      </c>
      <c r="M10">
        <v>0</v>
      </c>
      <c r="N10" s="40">
        <v>0</v>
      </c>
      <c r="O10" s="28">
        <f t="shared" si="2"/>
        <v>1.7712863505873362</v>
      </c>
      <c r="P10" s="29">
        <v>5.4699999999999999E-2</v>
      </c>
      <c r="Q10" s="24">
        <f t="shared" si="3"/>
        <v>0.1094</v>
      </c>
      <c r="R10" s="13">
        <f t="shared" si="10"/>
        <v>2.7349999999999999E-2</v>
      </c>
      <c r="S10" s="37">
        <f t="shared" si="11"/>
        <v>-1.5630426693305504</v>
      </c>
    </row>
    <row r="11" spans="1:26" x14ac:dyDescent="0.25">
      <c r="A11">
        <v>23</v>
      </c>
      <c r="B11" s="43">
        <f t="shared" si="4"/>
        <v>16.979400086720375</v>
      </c>
      <c r="C11">
        <v>7.0000000000000001E-3</v>
      </c>
      <c r="D11" s="40">
        <f t="shared" si="5"/>
        <v>-2.1549019599857431</v>
      </c>
      <c r="E11" s="28">
        <f t="shared" si="0"/>
        <v>1.4568544919929536</v>
      </c>
      <c r="F11" s="29">
        <v>6.1699999999999998E-2</v>
      </c>
      <c r="G11" s="24">
        <f t="shared" si="1"/>
        <v>0.1156875</v>
      </c>
      <c r="H11" s="13">
        <f t="shared" si="6"/>
        <v>2.8921875E-2</v>
      </c>
      <c r="I11" s="37">
        <f t="shared" si="7"/>
        <v>-1.5387735552309831</v>
      </c>
      <c r="K11">
        <v>23</v>
      </c>
      <c r="L11" s="37">
        <f t="shared" si="8"/>
        <v>16.979400086720375</v>
      </c>
      <c r="M11">
        <v>0</v>
      </c>
      <c r="N11" s="40">
        <v>0</v>
      </c>
      <c r="O11" s="28">
        <f t="shared" si="2"/>
        <v>1.8258694054551119</v>
      </c>
      <c r="P11" s="29">
        <v>4.845E-2</v>
      </c>
      <c r="Q11" s="24">
        <f t="shared" si="3"/>
        <v>9.69E-2</v>
      </c>
      <c r="R11" s="13">
        <f t="shared" si="10"/>
        <v>2.4225E-2</v>
      </c>
      <c r="S11" s="37">
        <f t="shared" si="11"/>
        <v>-1.6157362142771972</v>
      </c>
    </row>
    <row r="12" spans="1:26" x14ac:dyDescent="0.25">
      <c r="A12">
        <v>24</v>
      </c>
      <c r="B12" s="43">
        <f t="shared" si="4"/>
        <v>17.979400086720375</v>
      </c>
      <c r="C12">
        <v>4.0000000000000001E-3</v>
      </c>
      <c r="D12" s="40">
        <f t="shared" si="5"/>
        <v>-2.3979400086720375</v>
      </c>
      <c r="E12" s="28">
        <f t="shared" si="0"/>
        <v>1.4991414245627552</v>
      </c>
      <c r="F12" s="29">
        <v>5.7049999999999997E-2</v>
      </c>
      <c r="G12" s="24">
        <f t="shared" si="1"/>
        <v>0.10696874999999999</v>
      </c>
      <c r="H12" s="13">
        <f t="shared" si="6"/>
        <v>2.6742187499999997E-2</v>
      </c>
      <c r="I12" s="37">
        <f t="shared" si="7"/>
        <v>-1.5728030705099914</v>
      </c>
      <c r="K12">
        <v>24</v>
      </c>
      <c r="L12" s="37">
        <f t="shared" si="8"/>
        <v>17.979400086720375</v>
      </c>
      <c r="M12">
        <v>0</v>
      </c>
      <c r="N12" s="40">
        <v>0</v>
      </c>
      <c r="O12" s="28">
        <f t="shared" si="2"/>
        <v>1.8788674343276599</v>
      </c>
      <c r="P12" s="29">
        <v>4.3630000000000002E-2</v>
      </c>
      <c r="Q12" s="24">
        <f t="shared" si="3"/>
        <v>8.7260000000000004E-2</v>
      </c>
      <c r="R12" s="13">
        <f t="shared" si="10"/>
        <v>2.1815000000000001E-2</v>
      </c>
      <c r="S12" s="37">
        <f t="shared" si="11"/>
        <v>-1.661244782677161</v>
      </c>
    </row>
    <row r="13" spans="1:26" ht="15.75" thickBot="1" x14ac:dyDescent="0.3">
      <c r="A13">
        <v>25</v>
      </c>
      <c r="B13" s="44">
        <f t="shared" si="4"/>
        <v>18.979400086720375</v>
      </c>
      <c r="C13">
        <v>2E-3</v>
      </c>
      <c r="D13" s="41">
        <f t="shared" si="5"/>
        <v>-2.6989700043360187</v>
      </c>
      <c r="E13" s="30">
        <f t="shared" si="0"/>
        <v>1.5402678373711653</v>
      </c>
      <c r="F13" s="31">
        <v>5.2600000000000001E-2</v>
      </c>
      <c r="G13" s="25">
        <f t="shared" si="1"/>
        <v>9.8625000000000004E-2</v>
      </c>
      <c r="H13" s="14">
        <f t="shared" si="6"/>
        <v>2.4656250000000001E-2</v>
      </c>
      <c r="I13" s="38">
        <f t="shared" si="7"/>
        <v>-1.6080729751104856</v>
      </c>
      <c r="K13">
        <v>25</v>
      </c>
      <c r="L13" s="38">
        <f t="shared" si="8"/>
        <v>18.979400086720375</v>
      </c>
      <c r="M13">
        <v>0</v>
      </c>
      <c r="N13" s="40">
        <v>0</v>
      </c>
      <c r="O13" s="30">
        <f t="shared" si="2"/>
        <v>1.9304109888251786</v>
      </c>
      <c r="P13" s="31">
        <v>3.8359999999999998E-2</v>
      </c>
      <c r="Q13" s="25">
        <f t="shared" si="3"/>
        <v>7.6719999999999997E-2</v>
      </c>
      <c r="R13" s="14">
        <f>Q13/4</f>
        <v>1.9179999999999999E-2</v>
      </c>
      <c r="S13" s="38">
        <f t="shared" si="11"/>
        <v>-1.7171513971653551</v>
      </c>
    </row>
    <row r="14" spans="1:26" ht="15.75" thickBot="1" x14ac:dyDescent="0.3"/>
    <row r="15" spans="1:26" ht="15.75" thickBot="1" x14ac:dyDescent="0.3">
      <c r="A15" s="45" t="s">
        <v>4</v>
      </c>
      <c r="B15" s="46"/>
      <c r="C15" s="46"/>
      <c r="D15" s="46"/>
      <c r="E15" s="46"/>
      <c r="F15" s="46"/>
      <c r="G15" s="46"/>
      <c r="H15" s="46"/>
      <c r="I15" s="47"/>
      <c r="L15" s="45" t="s">
        <v>23</v>
      </c>
      <c r="M15" s="46"/>
      <c r="N15" s="46"/>
      <c r="O15" s="47"/>
    </row>
    <row r="16" spans="1:26" ht="19.5" thickBot="1" x14ac:dyDescent="0.4">
      <c r="A16" s="10" t="s">
        <v>7</v>
      </c>
      <c r="B16" s="11" t="s">
        <v>8</v>
      </c>
      <c r="C16" s="3" t="s">
        <v>9</v>
      </c>
      <c r="D16" s="32" t="s">
        <v>10</v>
      </c>
      <c r="E16" s="19" t="s">
        <v>16</v>
      </c>
      <c r="F16" s="20" t="s">
        <v>12</v>
      </c>
      <c r="G16" s="19" t="s">
        <v>20</v>
      </c>
      <c r="H16" s="22" t="s">
        <v>21</v>
      </c>
      <c r="I16" s="32" t="s">
        <v>22</v>
      </c>
      <c r="L16" s="10" t="s">
        <v>7</v>
      </c>
      <c r="M16" s="4" t="s">
        <v>8</v>
      </c>
      <c r="N16" s="3" t="s">
        <v>9</v>
      </c>
      <c r="O16" s="4" t="s">
        <v>10</v>
      </c>
    </row>
    <row r="17" spans="1:15" x14ac:dyDescent="0.25">
      <c r="A17">
        <v>5</v>
      </c>
      <c r="B17" s="36">
        <f>A17-10*LOG10(4)</f>
        <v>-1.0205999132796242</v>
      </c>
      <c r="C17">
        <v>0.15</v>
      </c>
      <c r="D17" s="33">
        <f>LOG10(C17)</f>
        <v>-0.82390874094431876</v>
      </c>
      <c r="E17" s="26" t="e">
        <f t="shared" ref="E17:E27" si="12">(X$9/(2*Y$9)*B17)^0.5</f>
        <v>#NUM!</v>
      </c>
      <c r="F17" s="27">
        <v>0.32990000000000003</v>
      </c>
      <c r="G17" s="23">
        <f t="shared" ref="G17:G27" si="13">2*W$9*F17/V$9</f>
        <v>0.98970000000000002</v>
      </c>
      <c r="H17" s="12">
        <f>G17/4</f>
        <v>0.24742500000000001</v>
      </c>
      <c r="I17" s="36">
        <f>LOG10(H17)</f>
        <v>-0.60655642106295604</v>
      </c>
      <c r="L17">
        <v>5</v>
      </c>
      <c r="M17" s="36">
        <f>L17-10*LOG10(4)</f>
        <v>-1.0205999132796242</v>
      </c>
      <c r="N17">
        <v>0.19</v>
      </c>
      <c r="O17" s="36">
        <f>LOG10(N17)</f>
        <v>-0.72124639904717103</v>
      </c>
    </row>
    <row r="18" spans="1:15" x14ac:dyDescent="0.25">
      <c r="A18">
        <v>6</v>
      </c>
      <c r="B18" s="37">
        <f t="shared" ref="B18:B27" si="14">A18-10*LOG10(4)</f>
        <v>-2.0599913279624182E-2</v>
      </c>
      <c r="C18">
        <v>0.13</v>
      </c>
      <c r="D18" s="34">
        <f t="shared" ref="D18:D27" si="15">LOG10(C18)</f>
        <v>-0.88605664769316317</v>
      </c>
      <c r="E18" s="28" t="e">
        <f t="shared" si="12"/>
        <v>#NUM!</v>
      </c>
      <c r="F18" s="29">
        <v>0.29115999999999997</v>
      </c>
      <c r="G18" s="24">
        <f t="shared" si="13"/>
        <v>0.87347999999999992</v>
      </c>
      <c r="H18" s="13">
        <f t="shared" ref="H18:H27" si="16">G18/4</f>
        <v>0.21836999999999998</v>
      </c>
      <c r="I18" s="37">
        <f t="shared" ref="I18:I27" si="17">LOG10(H18)</f>
        <v>-0.66080702590034335</v>
      </c>
      <c r="L18">
        <v>6</v>
      </c>
      <c r="M18" s="37">
        <f t="shared" ref="M18:M27" si="18">L18-10*LOG10(4)</f>
        <v>-2.0599913279624182E-2</v>
      </c>
      <c r="N18">
        <v>0.16</v>
      </c>
      <c r="O18" s="37">
        <f t="shared" ref="O18:O27" si="19">LOG10(N18)</f>
        <v>-0.79588001734407521</v>
      </c>
    </row>
    <row r="19" spans="1:15" x14ac:dyDescent="0.25">
      <c r="A19">
        <v>7</v>
      </c>
      <c r="B19" s="37">
        <f t="shared" si="14"/>
        <v>0.97940008672037582</v>
      </c>
      <c r="C19">
        <v>0.11</v>
      </c>
      <c r="D19" s="34">
        <f t="shared" si="15"/>
        <v>-0.95860731484177497</v>
      </c>
      <c r="E19" s="28">
        <f t="shared" si="12"/>
        <v>0.31295368454778988</v>
      </c>
      <c r="F19" s="29">
        <v>0.264347</v>
      </c>
      <c r="G19" s="24">
        <f t="shared" si="13"/>
        <v>0.793041</v>
      </c>
      <c r="H19" s="13">
        <f t="shared" si="16"/>
        <v>0.19826025</v>
      </c>
      <c r="I19" s="37">
        <f t="shared" si="17"/>
        <v>-0.70276435052553443</v>
      </c>
      <c r="L19">
        <v>7</v>
      </c>
      <c r="M19" s="37">
        <f t="shared" si="18"/>
        <v>0.97940008672037582</v>
      </c>
      <c r="N19">
        <v>0.14000000000000001</v>
      </c>
      <c r="O19" s="37">
        <f t="shared" si="19"/>
        <v>-0.85387196432176193</v>
      </c>
    </row>
    <row r="20" spans="1:15" x14ac:dyDescent="0.25">
      <c r="A20">
        <v>8</v>
      </c>
      <c r="B20" s="37">
        <f t="shared" si="14"/>
        <v>1.9794000867203758</v>
      </c>
      <c r="C20">
        <v>0.09</v>
      </c>
      <c r="D20" s="34">
        <f t="shared" si="15"/>
        <v>-1.0457574905606752</v>
      </c>
      <c r="E20" s="28">
        <f t="shared" si="12"/>
        <v>0.44490449387709896</v>
      </c>
      <c r="F20" s="29">
        <v>0.23880000000000001</v>
      </c>
      <c r="G20" s="24">
        <f t="shared" si="13"/>
        <v>0.71640000000000004</v>
      </c>
      <c r="H20" s="13">
        <f t="shared" si="16"/>
        <v>0.17910000000000001</v>
      </c>
      <c r="I20" s="37">
        <f t="shared" si="17"/>
        <v>-0.74690441415096842</v>
      </c>
      <c r="L20">
        <v>8</v>
      </c>
      <c r="M20" s="37">
        <f t="shared" si="18"/>
        <v>1.9794000867203758</v>
      </c>
      <c r="N20">
        <v>0.11</v>
      </c>
      <c r="O20" s="37">
        <f t="shared" si="19"/>
        <v>-0.95860731484177497</v>
      </c>
    </row>
    <row r="21" spans="1:15" x14ac:dyDescent="0.25">
      <c r="A21">
        <v>9</v>
      </c>
      <c r="B21" s="37">
        <f t="shared" si="14"/>
        <v>2.9794000867203758</v>
      </c>
      <c r="C21">
        <v>7.0000000000000007E-2</v>
      </c>
      <c r="D21" s="34">
        <f t="shared" si="15"/>
        <v>-1.1549019599857431</v>
      </c>
      <c r="E21" s="28">
        <f t="shared" si="12"/>
        <v>0.54583881198760276</v>
      </c>
      <c r="F21" s="29">
        <v>0.22065000000000001</v>
      </c>
      <c r="G21" s="24">
        <f t="shared" si="13"/>
        <v>0.66195000000000004</v>
      </c>
      <c r="H21" s="13">
        <f t="shared" si="16"/>
        <v>0.16548750000000001</v>
      </c>
      <c r="I21" s="37">
        <f t="shared" si="17"/>
        <v>-0.78123480482508856</v>
      </c>
      <c r="L21">
        <v>9</v>
      </c>
      <c r="M21" s="37">
        <f t="shared" si="18"/>
        <v>2.9794000867203758</v>
      </c>
      <c r="N21">
        <v>0.09</v>
      </c>
      <c r="O21" s="37">
        <f t="shared" si="19"/>
        <v>-1.0457574905606752</v>
      </c>
    </row>
    <row r="22" spans="1:15" x14ac:dyDescent="0.25">
      <c r="A22">
        <v>10</v>
      </c>
      <c r="B22" s="37">
        <f t="shared" si="14"/>
        <v>3.9794000867203758</v>
      </c>
      <c r="C22">
        <v>0.06</v>
      </c>
      <c r="D22" s="34">
        <f t="shared" si="15"/>
        <v>-1.2218487496163564</v>
      </c>
      <c r="E22" s="28">
        <f t="shared" si="12"/>
        <v>0.63082486370785795</v>
      </c>
      <c r="F22" s="29">
        <v>0.20045399999999999</v>
      </c>
      <c r="G22" s="24">
        <f t="shared" si="13"/>
        <v>0.60136199999999995</v>
      </c>
      <c r="H22" s="13">
        <f t="shared" si="16"/>
        <v>0.15034049999999999</v>
      </c>
      <c r="I22" s="37">
        <f t="shared" si="17"/>
        <v>-0.82292400971796775</v>
      </c>
      <c r="L22">
        <v>10</v>
      </c>
      <c r="M22" s="37">
        <f t="shared" si="18"/>
        <v>3.9794000867203758</v>
      </c>
      <c r="N22">
        <v>0.08</v>
      </c>
      <c r="O22" s="37">
        <f t="shared" si="19"/>
        <v>-1.0969100130080565</v>
      </c>
    </row>
    <row r="23" spans="1:15" x14ac:dyDescent="0.25">
      <c r="A23">
        <v>11</v>
      </c>
      <c r="B23" s="37">
        <f t="shared" si="14"/>
        <v>4.9794000867203758</v>
      </c>
      <c r="C23">
        <v>0.04</v>
      </c>
      <c r="D23" s="34">
        <f t="shared" si="15"/>
        <v>-1.3979400086720375</v>
      </c>
      <c r="E23" s="28">
        <f t="shared" si="12"/>
        <v>0.70564864392418236</v>
      </c>
      <c r="F23" s="29">
        <v>0.1867</v>
      </c>
      <c r="G23" s="24">
        <f t="shared" si="13"/>
        <v>0.56010000000000004</v>
      </c>
      <c r="H23" s="13">
        <f t="shared" si="16"/>
        <v>0.14002500000000001</v>
      </c>
      <c r="I23" s="37">
        <f t="shared" si="17"/>
        <v>-0.85379441865922157</v>
      </c>
      <c r="L23">
        <v>11</v>
      </c>
      <c r="M23" s="37">
        <f t="shared" si="18"/>
        <v>4.9794000867203758</v>
      </c>
      <c r="N23">
        <v>0.06</v>
      </c>
      <c r="O23" s="37">
        <f t="shared" si="19"/>
        <v>-1.2218487496163564</v>
      </c>
    </row>
    <row r="24" spans="1:15" x14ac:dyDescent="0.25">
      <c r="A24">
        <v>12</v>
      </c>
      <c r="B24" s="37">
        <f t="shared" si="14"/>
        <v>5.9794000867203758</v>
      </c>
      <c r="C24">
        <v>0.02</v>
      </c>
      <c r="D24" s="34">
        <f t="shared" si="15"/>
        <v>-1.6989700043360187</v>
      </c>
      <c r="E24" s="28">
        <f t="shared" si="12"/>
        <v>0.77326580725649419</v>
      </c>
      <c r="F24" s="29">
        <v>0.17100000000000001</v>
      </c>
      <c r="G24" s="24">
        <f t="shared" si="13"/>
        <v>0.51300000000000001</v>
      </c>
      <c r="H24" s="13">
        <f t="shared" si="16"/>
        <v>0.12825</v>
      </c>
      <c r="I24" s="37">
        <f t="shared" si="17"/>
        <v>-0.89194262621614606</v>
      </c>
      <c r="L24">
        <v>12</v>
      </c>
      <c r="M24" s="37">
        <f t="shared" si="18"/>
        <v>5.9794000867203758</v>
      </c>
      <c r="N24">
        <v>0.05</v>
      </c>
      <c r="O24" s="37">
        <f t="shared" si="19"/>
        <v>-1.3010299956639813</v>
      </c>
    </row>
    <row r="25" spans="1:15" x14ac:dyDescent="0.25">
      <c r="A25">
        <v>13</v>
      </c>
      <c r="B25" s="37">
        <f t="shared" si="14"/>
        <v>6.9794000867203758</v>
      </c>
      <c r="C25">
        <v>1.6E-2</v>
      </c>
      <c r="D25" s="34">
        <f t="shared" si="15"/>
        <v>-1.7958800173440752</v>
      </c>
      <c r="E25" s="28">
        <f t="shared" si="12"/>
        <v>0.83542803919430286</v>
      </c>
      <c r="F25" s="29">
        <v>0.15859999999999999</v>
      </c>
      <c r="G25" s="24">
        <f t="shared" si="13"/>
        <v>0.4758</v>
      </c>
      <c r="H25" s="13">
        <f t="shared" si="16"/>
        <v>0.11895</v>
      </c>
      <c r="I25" s="37">
        <f t="shared" si="17"/>
        <v>-0.9246355536267149</v>
      </c>
      <c r="L25">
        <v>13</v>
      </c>
      <c r="M25" s="37">
        <f t="shared" si="18"/>
        <v>6.9794000867203758</v>
      </c>
      <c r="N25">
        <v>0.02</v>
      </c>
      <c r="O25" s="37">
        <f t="shared" si="19"/>
        <v>-1.6989700043360187</v>
      </c>
    </row>
    <row r="26" spans="1:15" x14ac:dyDescent="0.25">
      <c r="A26">
        <v>14</v>
      </c>
      <c r="B26" s="37">
        <f t="shared" si="14"/>
        <v>7.9794000867203758</v>
      </c>
      <c r="C26">
        <v>8.9999999999999993E-3</v>
      </c>
      <c r="D26" s="34">
        <f t="shared" si="15"/>
        <v>-2.0457574905606752</v>
      </c>
      <c r="E26" s="28">
        <f t="shared" si="12"/>
        <v>0.89327487856316523</v>
      </c>
      <c r="F26" s="29">
        <v>0.14680000000000001</v>
      </c>
      <c r="G26" s="24">
        <f t="shared" si="13"/>
        <v>0.44040000000000001</v>
      </c>
      <c r="H26" s="13">
        <f t="shared" si="16"/>
        <v>0.1101</v>
      </c>
      <c r="I26" s="37">
        <f t="shared" si="17"/>
        <v>-0.95821268102824819</v>
      </c>
      <c r="L26">
        <v>14</v>
      </c>
      <c r="M26" s="37">
        <f t="shared" si="18"/>
        <v>7.9794000867203758</v>
      </c>
      <c r="N26">
        <v>0.01</v>
      </c>
      <c r="O26" s="37">
        <f t="shared" si="19"/>
        <v>-2</v>
      </c>
    </row>
    <row r="27" spans="1:15" ht="15.75" thickBot="1" x14ac:dyDescent="0.3">
      <c r="A27">
        <v>15</v>
      </c>
      <c r="B27" s="38">
        <f t="shared" si="14"/>
        <v>8.9794000867203749</v>
      </c>
      <c r="C27">
        <v>4.0000000000000001E-3</v>
      </c>
      <c r="D27" s="35">
        <f t="shared" si="15"/>
        <v>-2.3979400086720375</v>
      </c>
      <c r="E27" s="30">
        <f t="shared" si="12"/>
        <v>0.9475969653138604</v>
      </c>
      <c r="F27" s="31">
        <v>0.13780000000000001</v>
      </c>
      <c r="G27" s="25">
        <f t="shared" si="13"/>
        <v>0.41339999999999999</v>
      </c>
      <c r="H27" s="14">
        <f t="shared" si="16"/>
        <v>0.10335</v>
      </c>
      <c r="I27" s="38">
        <f t="shared" si="17"/>
        <v>-0.985689519036693</v>
      </c>
      <c r="L27">
        <v>15</v>
      </c>
      <c r="M27" s="38">
        <f t="shared" si="18"/>
        <v>8.9794000867203749</v>
      </c>
      <c r="N27">
        <v>6.0000000000000001E-3</v>
      </c>
      <c r="O27" s="38">
        <f t="shared" si="19"/>
        <v>-2.2218487496163561</v>
      </c>
    </row>
  </sheetData>
  <mergeCells count="4">
    <mergeCell ref="A1:I1"/>
    <mergeCell ref="K1:S1"/>
    <mergeCell ref="L15:O15"/>
    <mergeCell ref="A15:I1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!!!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2014-09-30T18:16:15Z</dcterms:modified>
</cp:coreProperties>
</file>