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КНУ\8 семестр\лаб малишев\ВДР\"/>
    </mc:Choice>
  </mc:AlternateContent>
  <bookViews>
    <workbookView xWindow="0" yWindow="0" windowWidth="2220" windowHeight="2775" tabRatio="500"/>
  </bookViews>
  <sheets>
    <sheet name="Лист1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V7" i="1" l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6" i="1"/>
  <c r="S107" i="1"/>
  <c r="S108" i="1"/>
  <c r="S109" i="1"/>
  <c r="S110" i="1"/>
  <c r="S111" i="1"/>
  <c r="S112" i="1"/>
  <c r="S113" i="1"/>
  <c r="S114" i="1"/>
  <c r="S128" i="1"/>
  <c r="S129" i="1"/>
  <c r="S130" i="1"/>
  <c r="S131" i="1"/>
  <c r="S132" i="1"/>
  <c r="S106" i="1"/>
  <c r="U107" i="1"/>
  <c r="U108" i="1"/>
  <c r="U109" i="1"/>
  <c r="U110" i="1"/>
  <c r="U111" i="1"/>
  <c r="U112" i="1"/>
  <c r="U113" i="1"/>
  <c r="U114" i="1"/>
  <c r="U115" i="1"/>
  <c r="U116" i="1"/>
  <c r="U117" i="1"/>
  <c r="U122" i="1"/>
  <c r="U123" i="1"/>
  <c r="U125" i="1"/>
  <c r="U126" i="1"/>
  <c r="U127" i="1"/>
  <c r="U128" i="1"/>
  <c r="U129" i="1"/>
  <c r="U130" i="1"/>
  <c r="U131" i="1"/>
  <c r="U106" i="1"/>
  <c r="P131" i="1"/>
  <c r="P130" i="1"/>
  <c r="P129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U7" i="1"/>
  <c r="U8" i="1"/>
  <c r="U9" i="1"/>
  <c r="U10" i="1"/>
  <c r="U11" i="1"/>
  <c r="U12" i="1"/>
  <c r="U13" i="1"/>
  <c r="U14" i="1"/>
  <c r="Q15" i="1"/>
  <c r="S15" i="1"/>
  <c r="T15" i="1"/>
  <c r="Q16" i="1"/>
  <c r="S16" i="1"/>
  <c r="T16" i="1"/>
  <c r="Q17" i="1"/>
  <c r="S17" i="1"/>
  <c r="T17" i="1"/>
  <c r="Q18" i="1"/>
  <c r="S18" i="1"/>
  <c r="T18" i="1"/>
  <c r="Q19" i="1"/>
  <c r="S19" i="1"/>
  <c r="T19" i="1"/>
  <c r="Q20" i="1"/>
  <c r="S20" i="1"/>
  <c r="T20" i="1"/>
  <c r="Q21" i="1"/>
  <c r="S21" i="1"/>
  <c r="T21" i="1"/>
  <c r="Q22" i="1"/>
  <c r="S22" i="1"/>
  <c r="T22" i="1"/>
  <c r="Q23" i="1"/>
  <c r="S23" i="1"/>
  <c r="T23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6" i="1"/>
  <c r="R6" i="1"/>
  <c r="I58" i="1"/>
  <c r="S57" i="1"/>
  <c r="Q57" i="1"/>
  <c r="T57" i="1"/>
  <c r="R57" i="1"/>
  <c r="I57" i="1"/>
  <c r="I56" i="1"/>
  <c r="S55" i="1"/>
  <c r="Q55" i="1"/>
  <c r="T55" i="1"/>
  <c r="I54" i="1"/>
  <c r="S53" i="1"/>
  <c r="Q53" i="1"/>
  <c r="T53" i="1"/>
  <c r="R53" i="1"/>
  <c r="I53" i="1"/>
  <c r="I52" i="1"/>
  <c r="R51" i="1"/>
  <c r="I51" i="1"/>
  <c r="I50" i="1"/>
  <c r="Q49" i="1"/>
  <c r="R49" i="1"/>
  <c r="S49" i="1"/>
  <c r="T49" i="1"/>
  <c r="I49" i="1"/>
  <c r="I48" i="1"/>
  <c r="Q47" i="1"/>
  <c r="S47" i="1"/>
  <c r="T47" i="1"/>
  <c r="I47" i="1"/>
  <c r="I46" i="1"/>
  <c r="R45" i="1"/>
  <c r="Q45" i="1"/>
  <c r="I45" i="1"/>
  <c r="I44" i="1"/>
  <c r="S43" i="1"/>
  <c r="Q43" i="1"/>
  <c r="T43" i="1"/>
  <c r="R43" i="1"/>
  <c r="I43" i="1"/>
  <c r="I42" i="1"/>
  <c r="S41" i="1"/>
  <c r="Q41" i="1"/>
  <c r="T41" i="1"/>
  <c r="R41" i="1"/>
  <c r="I41" i="1"/>
  <c r="I40" i="1"/>
  <c r="I39" i="1"/>
  <c r="I38" i="1"/>
  <c r="I37" i="1"/>
  <c r="I36" i="1"/>
  <c r="Q42" i="1"/>
  <c r="R42" i="1"/>
  <c r="S42" i="1"/>
  <c r="T42" i="1"/>
  <c r="Q44" i="1"/>
  <c r="R44" i="1"/>
  <c r="S44" i="1"/>
  <c r="T44" i="1"/>
  <c r="Q46" i="1"/>
  <c r="R46" i="1"/>
  <c r="S46" i="1"/>
  <c r="T46" i="1"/>
  <c r="Q48" i="1"/>
  <c r="R48" i="1"/>
  <c r="S48" i="1"/>
  <c r="T48" i="1"/>
  <c r="Q50" i="1"/>
  <c r="R50" i="1"/>
  <c r="S50" i="1"/>
  <c r="T50" i="1"/>
  <c r="Q52" i="1"/>
  <c r="R52" i="1"/>
  <c r="S52" i="1"/>
  <c r="T52" i="1"/>
  <c r="Q54" i="1"/>
  <c r="R54" i="1"/>
  <c r="S54" i="1"/>
  <c r="T54" i="1"/>
  <c r="Q56" i="1"/>
  <c r="R56" i="1"/>
  <c r="S56" i="1"/>
  <c r="T56" i="1"/>
  <c r="Q58" i="1"/>
  <c r="R58" i="1"/>
  <c r="S58" i="1"/>
  <c r="T58" i="1"/>
  <c r="I35" i="1"/>
  <c r="J35" i="1"/>
  <c r="K35" i="1"/>
  <c r="L35" i="1"/>
  <c r="J36" i="1"/>
  <c r="K36" i="1"/>
  <c r="L36" i="1"/>
  <c r="J37" i="1"/>
  <c r="K37" i="1"/>
  <c r="L37" i="1"/>
  <c r="J38" i="1"/>
  <c r="K38" i="1"/>
  <c r="L38" i="1"/>
  <c r="J39" i="1"/>
  <c r="K39" i="1"/>
  <c r="L39" i="1"/>
  <c r="J40" i="1"/>
  <c r="K40" i="1"/>
  <c r="L40" i="1"/>
  <c r="J41" i="1"/>
  <c r="K41" i="1"/>
  <c r="L41" i="1"/>
  <c r="J42" i="1"/>
  <c r="K42" i="1"/>
  <c r="L42" i="1"/>
  <c r="J43" i="1"/>
  <c r="K43" i="1"/>
  <c r="L43" i="1"/>
  <c r="J44" i="1"/>
  <c r="K44" i="1"/>
  <c r="L44" i="1"/>
  <c r="J45" i="1"/>
  <c r="K45" i="1"/>
  <c r="L45" i="1"/>
  <c r="J46" i="1"/>
  <c r="K46" i="1"/>
  <c r="L46" i="1"/>
  <c r="J47" i="1"/>
  <c r="K47" i="1"/>
  <c r="L47" i="1"/>
  <c r="J48" i="1"/>
  <c r="K48" i="1"/>
  <c r="L48" i="1"/>
  <c r="J49" i="1"/>
  <c r="K49" i="1"/>
  <c r="L49" i="1"/>
  <c r="J50" i="1"/>
  <c r="K50" i="1"/>
  <c r="L50" i="1"/>
  <c r="J51" i="1"/>
  <c r="K51" i="1"/>
  <c r="L51" i="1"/>
  <c r="J52" i="1"/>
  <c r="K52" i="1"/>
  <c r="L52" i="1"/>
  <c r="J53" i="1"/>
  <c r="K53" i="1"/>
  <c r="L53" i="1"/>
  <c r="J54" i="1"/>
  <c r="K54" i="1"/>
  <c r="L54" i="1"/>
  <c r="J55" i="1"/>
  <c r="K55" i="1"/>
  <c r="L55" i="1"/>
  <c r="J56" i="1"/>
  <c r="K56" i="1"/>
  <c r="L56" i="1"/>
  <c r="J57" i="1"/>
  <c r="K57" i="1"/>
  <c r="L57" i="1"/>
  <c r="J58" i="1"/>
  <c r="K58" i="1"/>
  <c r="L58" i="1"/>
  <c r="J34" i="1"/>
  <c r="K34" i="1"/>
  <c r="L34" i="1"/>
  <c r="J33" i="1"/>
  <c r="K33" i="1"/>
  <c r="L33" i="1"/>
  <c r="J32" i="1"/>
  <c r="K32" i="1"/>
  <c r="L32" i="1"/>
  <c r="J31" i="1"/>
  <c r="K31" i="1"/>
  <c r="L31" i="1"/>
  <c r="J30" i="1"/>
  <c r="K30" i="1"/>
  <c r="L30" i="1"/>
  <c r="J29" i="1"/>
  <c r="K29" i="1"/>
  <c r="L29" i="1"/>
  <c r="Q27" i="1"/>
  <c r="S27" i="1"/>
  <c r="T27" i="1"/>
  <c r="Q28" i="1"/>
  <c r="S28" i="1"/>
  <c r="T28" i="1"/>
  <c r="Q29" i="1"/>
  <c r="S29" i="1"/>
  <c r="T29" i="1"/>
  <c r="Q30" i="1"/>
  <c r="S30" i="1"/>
  <c r="T30" i="1"/>
  <c r="Q31" i="1"/>
  <c r="S31" i="1"/>
  <c r="T31" i="1"/>
  <c r="Q32" i="1"/>
  <c r="S32" i="1"/>
  <c r="T32" i="1"/>
  <c r="Q33" i="1"/>
  <c r="S33" i="1"/>
  <c r="T33" i="1"/>
  <c r="Q34" i="1"/>
  <c r="S34" i="1"/>
  <c r="T34" i="1"/>
  <c r="Q35" i="1"/>
  <c r="S35" i="1"/>
  <c r="T35" i="1"/>
  <c r="Q36" i="1"/>
  <c r="S36" i="1"/>
  <c r="T36" i="1"/>
  <c r="Q37" i="1"/>
  <c r="S37" i="1"/>
  <c r="T37" i="1"/>
  <c r="Q38" i="1"/>
  <c r="S38" i="1"/>
  <c r="T38" i="1"/>
  <c r="Q39" i="1"/>
  <c r="S39" i="1"/>
  <c r="T39" i="1"/>
  <c r="Q40" i="1"/>
  <c r="S40" i="1"/>
  <c r="T40" i="1"/>
  <c r="R29" i="1"/>
  <c r="R30" i="1"/>
  <c r="R31" i="1"/>
  <c r="R32" i="1"/>
  <c r="R33" i="1"/>
  <c r="R34" i="1"/>
  <c r="R35" i="1"/>
  <c r="R36" i="1"/>
  <c r="R37" i="1"/>
  <c r="R38" i="1"/>
  <c r="R39" i="1"/>
  <c r="R40" i="1"/>
  <c r="R28" i="1"/>
  <c r="J28" i="1"/>
  <c r="K28" i="1"/>
  <c r="L28" i="1"/>
  <c r="R27" i="1"/>
  <c r="J27" i="1"/>
  <c r="K27" i="1"/>
  <c r="L27" i="1"/>
  <c r="Q26" i="1"/>
  <c r="R26" i="1"/>
  <c r="S26" i="1"/>
  <c r="T26" i="1"/>
  <c r="J26" i="1"/>
  <c r="K26" i="1"/>
  <c r="L26" i="1"/>
  <c r="S6" i="1"/>
  <c r="R22" i="1"/>
  <c r="R23" i="1"/>
  <c r="Q24" i="1"/>
  <c r="R24" i="1"/>
  <c r="S24" i="1"/>
  <c r="T24" i="1"/>
  <c r="Q25" i="1"/>
  <c r="R25" i="1"/>
  <c r="S25" i="1"/>
  <c r="T25" i="1"/>
  <c r="J22" i="1"/>
  <c r="K22" i="1"/>
  <c r="L22" i="1"/>
  <c r="J23" i="1"/>
  <c r="K23" i="1"/>
  <c r="L23" i="1"/>
  <c r="J24" i="1"/>
  <c r="K24" i="1"/>
  <c r="L24" i="1"/>
  <c r="J25" i="1"/>
  <c r="K25" i="1"/>
  <c r="L25" i="1"/>
  <c r="Q7" i="1"/>
  <c r="R7" i="1"/>
  <c r="S7" i="1"/>
  <c r="T7" i="1"/>
  <c r="Q8" i="1"/>
  <c r="R8" i="1"/>
  <c r="S8" i="1"/>
  <c r="T8" i="1"/>
  <c r="Q9" i="1"/>
  <c r="R9" i="1"/>
  <c r="S9" i="1"/>
  <c r="T9" i="1"/>
  <c r="Q10" i="1"/>
  <c r="R10" i="1"/>
  <c r="S10" i="1"/>
  <c r="T10" i="1"/>
  <c r="Q11" i="1"/>
  <c r="R11" i="1"/>
  <c r="S11" i="1"/>
  <c r="T11" i="1"/>
  <c r="Q12" i="1"/>
  <c r="R12" i="1"/>
  <c r="S12" i="1"/>
  <c r="T12" i="1"/>
  <c r="Q13" i="1"/>
  <c r="R13" i="1"/>
  <c r="S13" i="1"/>
  <c r="T13" i="1"/>
  <c r="Q14" i="1"/>
  <c r="R14" i="1"/>
  <c r="S14" i="1"/>
  <c r="T14" i="1"/>
  <c r="R15" i="1"/>
  <c r="R16" i="1"/>
  <c r="R17" i="1"/>
  <c r="R18" i="1"/>
  <c r="R19" i="1"/>
  <c r="R20" i="1"/>
  <c r="R21" i="1"/>
  <c r="J7" i="1"/>
  <c r="K7" i="1"/>
  <c r="L7" i="1"/>
  <c r="J8" i="1"/>
  <c r="K8" i="1"/>
  <c r="L8" i="1"/>
  <c r="J9" i="1"/>
  <c r="K9" i="1"/>
  <c r="L9" i="1"/>
  <c r="J10" i="1"/>
  <c r="K10" i="1"/>
  <c r="L10" i="1"/>
  <c r="J11" i="1"/>
  <c r="K11" i="1"/>
  <c r="L11" i="1"/>
  <c r="J12" i="1"/>
  <c r="K12" i="1"/>
  <c r="L12" i="1"/>
  <c r="J13" i="1"/>
  <c r="K13" i="1"/>
  <c r="L13" i="1"/>
  <c r="J14" i="1"/>
  <c r="K14" i="1"/>
  <c r="L14" i="1"/>
  <c r="J15" i="1"/>
  <c r="K15" i="1"/>
  <c r="L15" i="1"/>
  <c r="J16" i="1"/>
  <c r="K16" i="1"/>
  <c r="L16" i="1"/>
  <c r="J17" i="1"/>
  <c r="K17" i="1"/>
  <c r="L17" i="1"/>
  <c r="J18" i="1"/>
  <c r="K18" i="1"/>
  <c r="L18" i="1"/>
  <c r="J19" i="1"/>
  <c r="K19" i="1"/>
  <c r="L19" i="1"/>
  <c r="J20" i="1"/>
  <c r="K20" i="1"/>
  <c r="L20" i="1"/>
  <c r="J21" i="1"/>
  <c r="K21" i="1"/>
  <c r="L21" i="1"/>
  <c r="Q6" i="1"/>
  <c r="T6" i="1"/>
  <c r="L6" i="1"/>
  <c r="B5" i="1"/>
  <c r="B7" i="1"/>
  <c r="B4" i="1"/>
  <c r="B2" i="1"/>
  <c r="J6" i="1"/>
  <c r="K6" i="1"/>
  <c r="B3" i="1"/>
  <c r="B1" i="1"/>
  <c r="B6" i="1"/>
</calcChain>
</file>

<file path=xl/sharedStrings.xml><?xml version="1.0" encoding="utf-8"?>
<sst xmlns="http://schemas.openxmlformats.org/spreadsheetml/2006/main" count="40" uniqueCount="27">
  <si>
    <t>k(1/2)0</t>
  </si>
  <si>
    <t>k(1/2)H</t>
  </si>
  <si>
    <t>k(1/2)ЗВ</t>
  </si>
  <si>
    <t>Q0</t>
  </si>
  <si>
    <t>QH</t>
  </si>
  <si>
    <t>QЗВ</t>
  </si>
  <si>
    <t>f0</t>
  </si>
  <si>
    <t>df0</t>
  </si>
  <si>
    <t>beta</t>
  </si>
  <si>
    <t>f0, GHz</t>
  </si>
  <si>
    <t>df0, GHz</t>
  </si>
  <si>
    <t>dfH, GHz</t>
  </si>
  <si>
    <t>dfЗВ, GHz</t>
  </si>
  <si>
    <t>КСВ</t>
  </si>
  <si>
    <t>beta&gt;1</t>
  </si>
  <si>
    <t>K0</t>
  </si>
  <si>
    <t>KC</t>
  </si>
  <si>
    <t>Q</t>
  </si>
  <si>
    <t>Q1</t>
  </si>
  <si>
    <t>№</t>
  </si>
  <si>
    <t>Kn</t>
  </si>
  <si>
    <t>dfn</t>
  </si>
  <si>
    <t>Qn</t>
  </si>
  <si>
    <t>dfc</t>
  </si>
  <si>
    <t>Qc</t>
  </si>
  <si>
    <t>beta&lt;1</t>
  </si>
  <si>
    <t>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</si>
</sst>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"/>
  </numFmts>
  <fonts count="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7" borderId="0" applyNumberFormat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0" fontId="4" fillId="3" borderId="0" xfId="2" applyAlignment="1">
      <alignment horizontal="center"/>
    </xf>
    <xf numFmtId="0" fontId="2" fillId="5" borderId="0" xfId="4" applyAlignment="1">
      <alignment horizontal="center"/>
    </xf>
    <xf numFmtId="0" fontId="2" fillId="6" borderId="0" xfId="5" applyAlignment="1">
      <alignment horizontal="center"/>
    </xf>
    <xf numFmtId="0" fontId="2" fillId="4" borderId="0" xfId="3"/>
    <xf numFmtId="0" fontId="2" fillId="4" borderId="0" xfId="3" applyAlignment="1">
      <alignment horizontal="center"/>
    </xf>
    <xf numFmtId="0" fontId="3" fillId="2" borderId="0" xfId="1" applyAlignment="1">
      <alignment horizontal="center"/>
    </xf>
    <xf numFmtId="2" fontId="3" fillId="2" borderId="0" xfId="1" applyNumberFormat="1" applyAlignment="1">
      <alignment horizontal="center"/>
    </xf>
    <xf numFmtId="0" fontId="1" fillId="7" borderId="0" xfId="6" applyAlignment="1">
      <alignment horizontal="center"/>
    </xf>
    <xf numFmtId="0" fontId="5" fillId="5" borderId="1" xfId="4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165" fontId="1" fillId="7" borderId="0" xfId="6" applyNumberFormat="1" applyAlignment="1">
      <alignment horizontal="center"/>
    </xf>
    <xf numFmtId="165" fontId="0" fillId="0" borderId="0" xfId="0" applyNumberFormat="1"/>
  </cellXfs>
  <cellStyles count="7">
    <cellStyle name="40% — акцент1" xfId="3" builtinId="31"/>
    <cellStyle name="40% — акцент2" xfId="6" builtinId="35"/>
    <cellStyle name="40% — акцент3" xfId="4" builtinId="39"/>
    <cellStyle name="40% — акцент5" xfId="5" builtinId="47"/>
    <cellStyle name="Обычный" xfId="0" builtinId="0"/>
    <cellStyle name="Плохой" xfId="2" builtinId="27"/>
    <cellStyle name="Хороший" xfId="1" builtinId="26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395281650290075"/>
          <c:y val="9.3227472729063662E-2"/>
          <c:w val="0.85880085158555408"/>
          <c:h val="0.75242187422339624"/>
        </c:manualLayout>
      </c:layout>
      <c:scatterChart>
        <c:scatterStyle val="lineMarker"/>
        <c:varyColors val="0"/>
        <c:ser>
          <c:idx val="0"/>
          <c:order val="0"/>
          <c:tx>
            <c:v>КСВ(положення поршня)</c:v>
          </c:tx>
          <c:spPr>
            <a:ln w="12700" cap="flat">
              <a:solidFill>
                <a:schemeClr val="tx1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15875" cap="flat" cmpd="sng">
                <a:solidFill>
                  <a:schemeClr val="tx1"/>
                </a:solidFill>
              </a:ln>
              <a:effectLst/>
            </c:spPr>
          </c:marker>
          <c:xVal>
            <c:numRef>
              <c:f>Лист1!$G$6:$G$58</c:f>
              <c:numCache>
                <c:formatCode>General</c:formatCode>
                <c:ptCount val="53"/>
                <c:pt idx="0">
                  <c:v>12</c:v>
                </c:pt>
                <c:pt idx="1">
                  <c:v>12.1</c:v>
                </c:pt>
                <c:pt idx="2">
                  <c:v>12.2</c:v>
                </c:pt>
                <c:pt idx="3">
                  <c:v>12.3</c:v>
                </c:pt>
                <c:pt idx="4">
                  <c:v>12.4</c:v>
                </c:pt>
                <c:pt idx="5">
                  <c:v>12.5</c:v>
                </c:pt>
                <c:pt idx="6">
                  <c:v>12.6</c:v>
                </c:pt>
                <c:pt idx="7">
                  <c:v>12.7</c:v>
                </c:pt>
                <c:pt idx="8">
                  <c:v>12.8</c:v>
                </c:pt>
                <c:pt idx="9">
                  <c:v>12.9</c:v>
                </c:pt>
                <c:pt idx="10">
                  <c:v>13</c:v>
                </c:pt>
                <c:pt idx="11">
                  <c:v>13.1</c:v>
                </c:pt>
                <c:pt idx="12">
                  <c:v>13.2</c:v>
                </c:pt>
                <c:pt idx="13">
                  <c:v>13.3</c:v>
                </c:pt>
                <c:pt idx="14">
                  <c:v>13.4</c:v>
                </c:pt>
                <c:pt idx="15">
                  <c:v>13.5</c:v>
                </c:pt>
                <c:pt idx="16">
                  <c:v>13.6</c:v>
                </c:pt>
                <c:pt idx="17">
                  <c:v>14.1</c:v>
                </c:pt>
                <c:pt idx="18">
                  <c:v>14.3</c:v>
                </c:pt>
                <c:pt idx="19">
                  <c:v>14.5</c:v>
                </c:pt>
                <c:pt idx="20">
                  <c:v>14.7</c:v>
                </c:pt>
                <c:pt idx="21">
                  <c:v>14.9</c:v>
                </c:pt>
                <c:pt idx="22">
                  <c:v>15.1</c:v>
                </c:pt>
                <c:pt idx="23">
                  <c:v>15.3</c:v>
                </c:pt>
                <c:pt idx="24">
                  <c:v>15.5</c:v>
                </c:pt>
                <c:pt idx="25">
                  <c:v>15.7</c:v>
                </c:pt>
                <c:pt idx="26">
                  <c:v>15.9</c:v>
                </c:pt>
                <c:pt idx="27">
                  <c:v>16.100000000000001</c:v>
                </c:pt>
                <c:pt idx="28">
                  <c:v>16.3</c:v>
                </c:pt>
                <c:pt idx="29">
                  <c:v>16.5</c:v>
                </c:pt>
                <c:pt idx="30">
                  <c:v>16.7</c:v>
                </c:pt>
                <c:pt idx="31">
                  <c:v>16.899999999999999</c:v>
                </c:pt>
                <c:pt idx="32">
                  <c:v>17.100000000000001</c:v>
                </c:pt>
                <c:pt idx="33">
                  <c:v>17.3</c:v>
                </c:pt>
                <c:pt idx="34">
                  <c:v>17.5</c:v>
                </c:pt>
                <c:pt idx="35">
                  <c:v>17.7</c:v>
                </c:pt>
                <c:pt idx="36">
                  <c:v>18.100000000000001</c:v>
                </c:pt>
                <c:pt idx="37">
                  <c:v>18.5</c:v>
                </c:pt>
                <c:pt idx="38">
                  <c:v>18.899999999999999</c:v>
                </c:pt>
                <c:pt idx="39">
                  <c:v>19.3</c:v>
                </c:pt>
                <c:pt idx="40">
                  <c:v>19.7</c:v>
                </c:pt>
                <c:pt idx="41">
                  <c:v>20.100000000000001</c:v>
                </c:pt>
                <c:pt idx="42">
                  <c:v>20.5</c:v>
                </c:pt>
                <c:pt idx="43">
                  <c:v>26.3</c:v>
                </c:pt>
                <c:pt idx="44">
                  <c:v>26.7</c:v>
                </c:pt>
                <c:pt idx="45">
                  <c:v>27</c:v>
                </c:pt>
                <c:pt idx="46">
                  <c:v>27.3</c:v>
                </c:pt>
                <c:pt idx="47">
                  <c:v>27.6</c:v>
                </c:pt>
                <c:pt idx="48">
                  <c:v>27.9</c:v>
                </c:pt>
                <c:pt idx="49">
                  <c:v>28.2</c:v>
                </c:pt>
                <c:pt idx="50">
                  <c:v>28.5</c:v>
                </c:pt>
                <c:pt idx="51">
                  <c:v>28.8</c:v>
                </c:pt>
                <c:pt idx="52">
                  <c:v>29</c:v>
                </c:pt>
              </c:numCache>
            </c:numRef>
          </c:xVal>
          <c:yVal>
            <c:numRef>
              <c:f>Лист1!$H$6:$H$58</c:f>
              <c:numCache>
                <c:formatCode>General</c:formatCode>
                <c:ptCount val="53"/>
                <c:pt idx="0">
                  <c:v>1.1000000000000001</c:v>
                </c:pt>
                <c:pt idx="1">
                  <c:v>1.2</c:v>
                </c:pt>
                <c:pt idx="2">
                  <c:v>1.45</c:v>
                </c:pt>
                <c:pt idx="3">
                  <c:v>1.66</c:v>
                </c:pt>
                <c:pt idx="4">
                  <c:v>1.88</c:v>
                </c:pt>
                <c:pt idx="5">
                  <c:v>2.15</c:v>
                </c:pt>
                <c:pt idx="6">
                  <c:v>2.5</c:v>
                </c:pt>
                <c:pt idx="7">
                  <c:v>2.95</c:v>
                </c:pt>
                <c:pt idx="8">
                  <c:v>3.3</c:v>
                </c:pt>
                <c:pt idx="9">
                  <c:v>3.8</c:v>
                </c:pt>
                <c:pt idx="10">
                  <c:v>3.9</c:v>
                </c:pt>
                <c:pt idx="11">
                  <c:v>4.4000000000000004</c:v>
                </c:pt>
                <c:pt idx="12">
                  <c:v>5.4</c:v>
                </c:pt>
                <c:pt idx="13">
                  <c:v>5.6</c:v>
                </c:pt>
                <c:pt idx="14">
                  <c:v>7.3</c:v>
                </c:pt>
                <c:pt idx="15">
                  <c:v>8.9</c:v>
                </c:pt>
                <c:pt idx="16">
                  <c:v>11</c:v>
                </c:pt>
                <c:pt idx="17">
                  <c:v>10</c:v>
                </c:pt>
                <c:pt idx="18">
                  <c:v>8</c:v>
                </c:pt>
                <c:pt idx="19">
                  <c:v>5.45</c:v>
                </c:pt>
                <c:pt idx="20">
                  <c:v>4.7</c:v>
                </c:pt>
                <c:pt idx="21">
                  <c:v>3.59</c:v>
                </c:pt>
                <c:pt idx="22">
                  <c:v>2.65</c:v>
                </c:pt>
                <c:pt idx="23">
                  <c:v>2.0499999999999998</c:v>
                </c:pt>
                <c:pt idx="24">
                  <c:v>1.6</c:v>
                </c:pt>
                <c:pt idx="25">
                  <c:v>1.35</c:v>
                </c:pt>
                <c:pt idx="26">
                  <c:v>1.25</c:v>
                </c:pt>
                <c:pt idx="27">
                  <c:v>1.23</c:v>
                </c:pt>
                <c:pt idx="28">
                  <c:v>1.2849999999999999</c:v>
                </c:pt>
                <c:pt idx="29">
                  <c:v>1.49</c:v>
                </c:pt>
                <c:pt idx="30">
                  <c:v>1.69</c:v>
                </c:pt>
                <c:pt idx="31">
                  <c:v>1.85</c:v>
                </c:pt>
                <c:pt idx="32">
                  <c:v>2.0499999999999998</c:v>
                </c:pt>
                <c:pt idx="33">
                  <c:v>2.33</c:v>
                </c:pt>
                <c:pt idx="34">
                  <c:v>2.6</c:v>
                </c:pt>
                <c:pt idx="35">
                  <c:v>2.85</c:v>
                </c:pt>
                <c:pt idx="36">
                  <c:v>3.35</c:v>
                </c:pt>
                <c:pt idx="37">
                  <c:v>3.9</c:v>
                </c:pt>
                <c:pt idx="38">
                  <c:v>4.4000000000000004</c:v>
                </c:pt>
                <c:pt idx="39">
                  <c:v>5.2</c:v>
                </c:pt>
                <c:pt idx="40">
                  <c:v>5.8</c:v>
                </c:pt>
                <c:pt idx="41">
                  <c:v>6.2</c:v>
                </c:pt>
                <c:pt idx="42">
                  <c:v>6.9</c:v>
                </c:pt>
                <c:pt idx="43">
                  <c:v>5.8</c:v>
                </c:pt>
                <c:pt idx="44">
                  <c:v>4.9000000000000004</c:v>
                </c:pt>
                <c:pt idx="45">
                  <c:v>4</c:v>
                </c:pt>
                <c:pt idx="46">
                  <c:v>3.6</c:v>
                </c:pt>
                <c:pt idx="47">
                  <c:v>2.9</c:v>
                </c:pt>
                <c:pt idx="48">
                  <c:v>2.4500000000000002</c:v>
                </c:pt>
                <c:pt idx="49">
                  <c:v>2</c:v>
                </c:pt>
                <c:pt idx="50">
                  <c:v>1.58</c:v>
                </c:pt>
                <c:pt idx="51">
                  <c:v>1.28</c:v>
                </c:pt>
                <c:pt idx="52">
                  <c:v>1.1599999999999999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A1-4BAA-8AE4-6D88AD4EF8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858256"/>
        <c:axId val="312853992"/>
      </c:scatterChart>
      <c:valAx>
        <c:axId val="312858256"/>
        <c:scaling>
          <c:orientation val="minMax"/>
          <c:min val="1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0" i="0" baseline="0">
                    <a:solidFill>
                      <a:sysClr val="windowText" lastClr="000000"/>
                    </a:solidFill>
                    <a:effectLst/>
                  </a:rPr>
                  <a:t>l, mm</a:t>
                </a:r>
                <a:endParaRPr lang="uk-UA">
                  <a:solidFill>
                    <a:sysClr val="windowText" lastClr="000000"/>
                  </a:solidFill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uk-UA"/>
            </a:p>
          </c:txPr>
        </c:title>
        <c:numFmt formatCode="#,##0.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312853992"/>
        <c:crosses val="autoZero"/>
        <c:crossBetween val="midCat"/>
      </c:valAx>
      <c:valAx>
        <c:axId val="31285399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 b="0" i="0" u="none" strike="noStrike" baseline="0">
                    <a:solidFill>
                      <a:sysClr val="windowText" lastClr="000000"/>
                    </a:solidFill>
                    <a:effectLst/>
                  </a:rPr>
                  <a:t>KCB</a:t>
                </a:r>
                <a:endParaRPr lang="uk-UA" sz="2000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uk-UA"/>
            </a:p>
          </c:txPr>
        </c:title>
        <c:numFmt formatCode="#,##0.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312858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1811947772507941"/>
          <c:y val="9.3227472729063662E-2"/>
          <c:w val="0.85771223252776507"/>
          <c:h val="0.7929463056838415"/>
        </c:manualLayout>
      </c:layout>
      <c:scatterChart>
        <c:scatterStyle val="lineMarker"/>
        <c:varyColors val="0"/>
        <c:ser>
          <c:idx val="0"/>
          <c:order val="0"/>
          <c:spPr>
            <a:ln w="12700" cap="flat">
              <a:solidFill>
                <a:schemeClr val="tx1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15875" cap="flat" cmpd="sng">
                <a:solidFill>
                  <a:schemeClr val="tx1"/>
                </a:solidFill>
              </a:ln>
              <a:effectLst/>
            </c:spPr>
          </c:marker>
          <c:xVal>
            <c:numRef>
              <c:f>Лист1!$G$6:$G$58</c:f>
              <c:numCache>
                <c:formatCode>General</c:formatCode>
                <c:ptCount val="53"/>
                <c:pt idx="0">
                  <c:v>12</c:v>
                </c:pt>
                <c:pt idx="1">
                  <c:v>12.1</c:v>
                </c:pt>
                <c:pt idx="2">
                  <c:v>12.2</c:v>
                </c:pt>
                <c:pt idx="3">
                  <c:v>12.3</c:v>
                </c:pt>
                <c:pt idx="4">
                  <c:v>12.4</c:v>
                </c:pt>
                <c:pt idx="5">
                  <c:v>12.5</c:v>
                </c:pt>
                <c:pt idx="6">
                  <c:v>12.6</c:v>
                </c:pt>
                <c:pt idx="7">
                  <c:v>12.7</c:v>
                </c:pt>
                <c:pt idx="8">
                  <c:v>12.8</c:v>
                </c:pt>
                <c:pt idx="9">
                  <c:v>12.9</c:v>
                </c:pt>
                <c:pt idx="10">
                  <c:v>13</c:v>
                </c:pt>
                <c:pt idx="11">
                  <c:v>13.1</c:v>
                </c:pt>
                <c:pt idx="12">
                  <c:v>13.2</c:v>
                </c:pt>
                <c:pt idx="13">
                  <c:v>13.3</c:v>
                </c:pt>
                <c:pt idx="14">
                  <c:v>13.4</c:v>
                </c:pt>
                <c:pt idx="15">
                  <c:v>13.5</c:v>
                </c:pt>
                <c:pt idx="16">
                  <c:v>13.6</c:v>
                </c:pt>
                <c:pt idx="17">
                  <c:v>14.1</c:v>
                </c:pt>
                <c:pt idx="18">
                  <c:v>14.3</c:v>
                </c:pt>
                <c:pt idx="19">
                  <c:v>14.5</c:v>
                </c:pt>
                <c:pt idx="20">
                  <c:v>14.7</c:v>
                </c:pt>
                <c:pt idx="21">
                  <c:v>14.9</c:v>
                </c:pt>
                <c:pt idx="22">
                  <c:v>15.1</c:v>
                </c:pt>
                <c:pt idx="23">
                  <c:v>15.3</c:v>
                </c:pt>
                <c:pt idx="24">
                  <c:v>15.5</c:v>
                </c:pt>
                <c:pt idx="25">
                  <c:v>15.7</c:v>
                </c:pt>
                <c:pt idx="26">
                  <c:v>15.9</c:v>
                </c:pt>
                <c:pt idx="27">
                  <c:v>16.100000000000001</c:v>
                </c:pt>
                <c:pt idx="28">
                  <c:v>16.3</c:v>
                </c:pt>
                <c:pt idx="29">
                  <c:v>16.5</c:v>
                </c:pt>
                <c:pt idx="30">
                  <c:v>16.7</c:v>
                </c:pt>
                <c:pt idx="31">
                  <c:v>16.899999999999999</c:v>
                </c:pt>
                <c:pt idx="32">
                  <c:v>17.100000000000001</c:v>
                </c:pt>
                <c:pt idx="33">
                  <c:v>17.3</c:v>
                </c:pt>
                <c:pt idx="34">
                  <c:v>17.5</c:v>
                </c:pt>
                <c:pt idx="35">
                  <c:v>17.7</c:v>
                </c:pt>
                <c:pt idx="36">
                  <c:v>18.100000000000001</c:v>
                </c:pt>
                <c:pt idx="37">
                  <c:v>18.5</c:v>
                </c:pt>
                <c:pt idx="38">
                  <c:v>18.899999999999999</c:v>
                </c:pt>
                <c:pt idx="39">
                  <c:v>19.3</c:v>
                </c:pt>
                <c:pt idx="40">
                  <c:v>19.7</c:v>
                </c:pt>
                <c:pt idx="41">
                  <c:v>20.100000000000001</c:v>
                </c:pt>
                <c:pt idx="42">
                  <c:v>20.5</c:v>
                </c:pt>
                <c:pt idx="43">
                  <c:v>26.3</c:v>
                </c:pt>
                <c:pt idx="44">
                  <c:v>26.7</c:v>
                </c:pt>
                <c:pt idx="45">
                  <c:v>27</c:v>
                </c:pt>
                <c:pt idx="46">
                  <c:v>27.3</c:v>
                </c:pt>
                <c:pt idx="47">
                  <c:v>27.6</c:v>
                </c:pt>
                <c:pt idx="48">
                  <c:v>27.9</c:v>
                </c:pt>
                <c:pt idx="49">
                  <c:v>28.2</c:v>
                </c:pt>
                <c:pt idx="50">
                  <c:v>28.5</c:v>
                </c:pt>
                <c:pt idx="51">
                  <c:v>28.8</c:v>
                </c:pt>
                <c:pt idx="52">
                  <c:v>29</c:v>
                </c:pt>
              </c:numCache>
            </c:numRef>
          </c:xVal>
          <c:yVal>
            <c:numRef>
              <c:f>Лист1!$M$6:$M$58</c:f>
              <c:numCache>
                <c:formatCode>General</c:formatCode>
                <c:ptCount val="53"/>
                <c:pt idx="0">
                  <c:v>10810</c:v>
                </c:pt>
                <c:pt idx="1">
                  <c:v>10823</c:v>
                </c:pt>
                <c:pt idx="2">
                  <c:v>10833</c:v>
                </c:pt>
                <c:pt idx="3">
                  <c:v>10839</c:v>
                </c:pt>
                <c:pt idx="4">
                  <c:v>10842</c:v>
                </c:pt>
                <c:pt idx="5">
                  <c:v>10843</c:v>
                </c:pt>
                <c:pt idx="6">
                  <c:v>10844</c:v>
                </c:pt>
                <c:pt idx="7">
                  <c:v>10844</c:v>
                </c:pt>
                <c:pt idx="8">
                  <c:v>10844</c:v>
                </c:pt>
                <c:pt idx="9">
                  <c:v>10842</c:v>
                </c:pt>
                <c:pt idx="10">
                  <c:v>10840</c:v>
                </c:pt>
                <c:pt idx="11">
                  <c:v>10840</c:v>
                </c:pt>
                <c:pt idx="12">
                  <c:v>10841</c:v>
                </c:pt>
                <c:pt idx="13">
                  <c:v>10840</c:v>
                </c:pt>
                <c:pt idx="14">
                  <c:v>10839</c:v>
                </c:pt>
                <c:pt idx="15">
                  <c:v>10842</c:v>
                </c:pt>
                <c:pt idx="16">
                  <c:v>10839</c:v>
                </c:pt>
                <c:pt idx="17">
                  <c:v>10839</c:v>
                </c:pt>
                <c:pt idx="18">
                  <c:v>10834</c:v>
                </c:pt>
                <c:pt idx="19">
                  <c:v>10830</c:v>
                </c:pt>
                <c:pt idx="20">
                  <c:v>10829</c:v>
                </c:pt>
                <c:pt idx="21">
                  <c:v>10824</c:v>
                </c:pt>
                <c:pt idx="22">
                  <c:v>10822</c:v>
                </c:pt>
                <c:pt idx="23">
                  <c:v>10818</c:v>
                </c:pt>
                <c:pt idx="24">
                  <c:v>10816</c:v>
                </c:pt>
                <c:pt idx="25">
                  <c:v>10813</c:v>
                </c:pt>
                <c:pt idx="26">
                  <c:v>10810</c:v>
                </c:pt>
                <c:pt idx="27">
                  <c:v>10809</c:v>
                </c:pt>
                <c:pt idx="28">
                  <c:v>10808</c:v>
                </c:pt>
                <c:pt idx="29">
                  <c:v>10806</c:v>
                </c:pt>
                <c:pt idx="30">
                  <c:v>10804</c:v>
                </c:pt>
                <c:pt idx="31">
                  <c:v>10802</c:v>
                </c:pt>
                <c:pt idx="32">
                  <c:v>10800</c:v>
                </c:pt>
                <c:pt idx="33">
                  <c:v>10798</c:v>
                </c:pt>
                <c:pt idx="34">
                  <c:v>10795</c:v>
                </c:pt>
                <c:pt idx="35">
                  <c:v>10794</c:v>
                </c:pt>
                <c:pt idx="36">
                  <c:v>10790</c:v>
                </c:pt>
                <c:pt idx="37">
                  <c:v>10786</c:v>
                </c:pt>
                <c:pt idx="38">
                  <c:v>10784</c:v>
                </c:pt>
                <c:pt idx="39">
                  <c:v>10785</c:v>
                </c:pt>
                <c:pt idx="40">
                  <c:v>10784</c:v>
                </c:pt>
                <c:pt idx="41">
                  <c:v>10783</c:v>
                </c:pt>
                <c:pt idx="42">
                  <c:v>10780</c:v>
                </c:pt>
                <c:pt idx="43">
                  <c:v>10910</c:v>
                </c:pt>
                <c:pt idx="44">
                  <c:v>10927</c:v>
                </c:pt>
                <c:pt idx="45">
                  <c:v>10926</c:v>
                </c:pt>
                <c:pt idx="46">
                  <c:v>10920</c:v>
                </c:pt>
                <c:pt idx="47">
                  <c:v>10916</c:v>
                </c:pt>
                <c:pt idx="48">
                  <c:v>10912</c:v>
                </c:pt>
                <c:pt idx="49">
                  <c:v>10909</c:v>
                </c:pt>
                <c:pt idx="50">
                  <c:v>10903</c:v>
                </c:pt>
                <c:pt idx="51">
                  <c:v>10898</c:v>
                </c:pt>
                <c:pt idx="52">
                  <c:v>10894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A1-4BAA-8AE4-6D88AD4EF8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858256"/>
        <c:axId val="312853992"/>
      </c:scatterChart>
      <c:valAx>
        <c:axId val="312858256"/>
        <c:scaling>
          <c:orientation val="minMax"/>
          <c:min val="1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0" i="0" baseline="0">
                    <a:solidFill>
                      <a:sysClr val="windowText" lastClr="000000"/>
                    </a:solidFill>
                    <a:effectLst/>
                  </a:rPr>
                  <a:t>l, mm</a:t>
                </a:r>
                <a:endParaRPr lang="uk-UA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4707482707020707"/>
              <c:y val="0.92666800684412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uk-UA"/>
            </a:p>
          </c:txPr>
        </c:title>
        <c:numFmt formatCode="#,##0.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312853992"/>
        <c:crosses val="autoZero"/>
        <c:crossBetween val="midCat"/>
      </c:valAx>
      <c:valAx>
        <c:axId val="312853992"/>
        <c:scaling>
          <c:orientation val="minMax"/>
          <c:min val="1076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 i="0" baseline="0">
                    <a:solidFill>
                      <a:sysClr val="windowText" lastClr="000000"/>
                    </a:solidFill>
                    <a:effectLst/>
                  </a:rPr>
                  <a:t>ν, Gz</a:t>
                </a:r>
                <a:endParaRPr lang="uk-UA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"/>
              <c:y val="0.417032379112802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uk-UA"/>
            </a:p>
          </c:txPr>
        </c:title>
        <c:numFmt formatCode="#,##0.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312858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0528532283982424"/>
          <c:y val="7.1323078058761341E-2"/>
          <c:w val="0.870976780177243"/>
          <c:h val="0.82689675120090333"/>
        </c:manualLayout>
      </c:layout>
      <c:scatterChart>
        <c:scatterStyle val="lineMarker"/>
        <c:varyColors val="0"/>
        <c:ser>
          <c:idx val="0"/>
          <c:order val="0"/>
          <c:tx>
            <c:v>Q</c:v>
          </c:tx>
          <c:spPr>
            <a:ln w="12700" cap="flat">
              <a:solidFill>
                <a:schemeClr val="tx1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15875" cap="flat" cmpd="sng">
                <a:solidFill>
                  <a:schemeClr val="tx1"/>
                </a:solidFill>
              </a:ln>
              <a:effectLst/>
            </c:spPr>
          </c:marker>
          <c:xVal>
            <c:numRef>
              <c:f>Лист1!$G$6:$G$58</c:f>
              <c:numCache>
                <c:formatCode>General</c:formatCode>
                <c:ptCount val="53"/>
                <c:pt idx="0">
                  <c:v>12</c:v>
                </c:pt>
                <c:pt idx="1">
                  <c:v>12.1</c:v>
                </c:pt>
                <c:pt idx="2">
                  <c:v>12.2</c:v>
                </c:pt>
                <c:pt idx="3">
                  <c:v>12.3</c:v>
                </c:pt>
                <c:pt idx="4">
                  <c:v>12.4</c:v>
                </c:pt>
                <c:pt idx="5">
                  <c:v>12.5</c:v>
                </c:pt>
                <c:pt idx="6">
                  <c:v>12.6</c:v>
                </c:pt>
                <c:pt idx="7">
                  <c:v>12.7</c:v>
                </c:pt>
                <c:pt idx="8">
                  <c:v>12.8</c:v>
                </c:pt>
                <c:pt idx="9">
                  <c:v>12.9</c:v>
                </c:pt>
                <c:pt idx="10">
                  <c:v>13</c:v>
                </c:pt>
                <c:pt idx="11">
                  <c:v>13.1</c:v>
                </c:pt>
                <c:pt idx="12">
                  <c:v>13.2</c:v>
                </c:pt>
                <c:pt idx="13">
                  <c:v>13.3</c:v>
                </c:pt>
                <c:pt idx="14">
                  <c:v>13.4</c:v>
                </c:pt>
                <c:pt idx="15">
                  <c:v>13.5</c:v>
                </c:pt>
                <c:pt idx="16">
                  <c:v>13.6</c:v>
                </c:pt>
                <c:pt idx="17">
                  <c:v>14.1</c:v>
                </c:pt>
                <c:pt idx="18">
                  <c:v>14.3</c:v>
                </c:pt>
                <c:pt idx="19">
                  <c:v>14.5</c:v>
                </c:pt>
                <c:pt idx="20">
                  <c:v>14.7</c:v>
                </c:pt>
                <c:pt idx="21">
                  <c:v>14.9</c:v>
                </c:pt>
                <c:pt idx="22">
                  <c:v>15.1</c:v>
                </c:pt>
                <c:pt idx="23">
                  <c:v>15.3</c:v>
                </c:pt>
                <c:pt idx="24">
                  <c:v>15.5</c:v>
                </c:pt>
                <c:pt idx="25">
                  <c:v>15.7</c:v>
                </c:pt>
                <c:pt idx="26">
                  <c:v>15.9</c:v>
                </c:pt>
                <c:pt idx="27">
                  <c:v>16.100000000000001</c:v>
                </c:pt>
                <c:pt idx="28">
                  <c:v>16.3</c:v>
                </c:pt>
                <c:pt idx="29">
                  <c:v>16.5</c:v>
                </c:pt>
                <c:pt idx="30">
                  <c:v>16.7</c:v>
                </c:pt>
                <c:pt idx="31">
                  <c:v>16.899999999999999</c:v>
                </c:pt>
                <c:pt idx="32">
                  <c:v>17.100000000000001</c:v>
                </c:pt>
                <c:pt idx="33">
                  <c:v>17.3</c:v>
                </c:pt>
                <c:pt idx="34">
                  <c:v>17.5</c:v>
                </c:pt>
                <c:pt idx="35">
                  <c:v>17.7</c:v>
                </c:pt>
                <c:pt idx="36">
                  <c:v>18.100000000000001</c:v>
                </c:pt>
                <c:pt idx="37">
                  <c:v>18.5</c:v>
                </c:pt>
                <c:pt idx="38">
                  <c:v>18.899999999999999</c:v>
                </c:pt>
                <c:pt idx="39">
                  <c:v>19.3</c:v>
                </c:pt>
                <c:pt idx="40">
                  <c:v>19.7</c:v>
                </c:pt>
                <c:pt idx="41">
                  <c:v>20.100000000000001</c:v>
                </c:pt>
                <c:pt idx="42">
                  <c:v>20.5</c:v>
                </c:pt>
                <c:pt idx="43">
                  <c:v>26.3</c:v>
                </c:pt>
                <c:pt idx="44">
                  <c:v>26.7</c:v>
                </c:pt>
                <c:pt idx="45">
                  <c:v>27</c:v>
                </c:pt>
                <c:pt idx="46">
                  <c:v>27.3</c:v>
                </c:pt>
                <c:pt idx="47">
                  <c:v>27.6</c:v>
                </c:pt>
                <c:pt idx="48">
                  <c:v>27.9</c:v>
                </c:pt>
                <c:pt idx="49">
                  <c:v>28.2</c:v>
                </c:pt>
                <c:pt idx="50">
                  <c:v>28.5</c:v>
                </c:pt>
                <c:pt idx="51">
                  <c:v>28.8</c:v>
                </c:pt>
                <c:pt idx="52">
                  <c:v>29</c:v>
                </c:pt>
              </c:numCache>
            </c:numRef>
          </c:xVal>
          <c:yVal>
            <c:numRef>
              <c:f>Лист1!$U$6:$U$58</c:f>
              <c:numCache>
                <c:formatCode>0.0</c:formatCode>
                <c:ptCount val="53"/>
                <c:pt idx="0">
                  <c:v>263.65853658536582</c:v>
                </c:pt>
                <c:pt idx="1">
                  <c:v>284.81578947368422</c:v>
                </c:pt>
                <c:pt idx="2">
                  <c:v>292.7837837837838</c:v>
                </c:pt>
                <c:pt idx="3">
                  <c:v>318.79411764705878</c:v>
                </c:pt>
                <c:pt idx="4">
                  <c:v>387.21428571428572</c:v>
                </c:pt>
                <c:pt idx="5">
                  <c:v>401.59259259259267</c:v>
                </c:pt>
                <c:pt idx="6">
                  <c:v>387.28571428571428</c:v>
                </c:pt>
                <c:pt idx="7">
                  <c:v>433.7600000000001</c:v>
                </c:pt>
                <c:pt idx="8">
                  <c:v>417.07692307692315</c:v>
                </c:pt>
                <c:pt idx="22">
                  <c:v>400.81481481481484</c:v>
                </c:pt>
                <c:pt idx="23">
                  <c:v>386.35714285714283</c:v>
                </c:pt>
                <c:pt idx="24">
                  <c:v>338</c:v>
                </c:pt>
                <c:pt idx="25">
                  <c:v>292.24324324324323</c:v>
                </c:pt>
                <c:pt idx="26">
                  <c:v>300.27777777777777</c:v>
                </c:pt>
                <c:pt idx="27">
                  <c:v>263.63414634146346</c:v>
                </c:pt>
                <c:pt idx="28">
                  <c:v>240.17777777777775</c:v>
                </c:pt>
                <c:pt idx="29">
                  <c:v>200.11111111111114</c:v>
                </c:pt>
                <c:pt idx="30">
                  <c:v>177.11475409836066</c:v>
                </c:pt>
                <c:pt idx="31">
                  <c:v>161.22388059701493</c:v>
                </c:pt>
                <c:pt idx="32">
                  <c:v>158.8235294117647</c:v>
                </c:pt>
                <c:pt idx="33">
                  <c:v>121.32584269662919</c:v>
                </c:pt>
                <c:pt idx="34">
                  <c:v>111.28865979381443</c:v>
                </c:pt>
                <c:pt idx="35">
                  <c:v>104.79611650485435</c:v>
                </c:pt>
                <c:pt idx="36">
                  <c:v>89.916666666666671</c:v>
                </c:pt>
                <c:pt idx="37">
                  <c:v>71.430463576158942</c:v>
                </c:pt>
                <c:pt idx="38">
                  <c:v>60.245810055865917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25.080459770114938</c:v>
                </c:pt>
                <c:pt idx="44">
                  <c:v>31.489913544668585</c:v>
                </c:pt>
                <c:pt idx="45">
                  <c:v>0</c:v>
                </c:pt>
                <c:pt idx="46">
                  <c:v>45.311203319502077</c:v>
                </c:pt>
                <c:pt idx="47">
                  <c:v>60.983240223463689</c:v>
                </c:pt>
                <c:pt idx="48">
                  <c:v>85.921259842519689</c:v>
                </c:pt>
                <c:pt idx="49">
                  <c:v>123.96590909090908</c:v>
                </c:pt>
                <c:pt idx="50">
                  <c:v>170.35937499999997</c:v>
                </c:pt>
                <c:pt idx="51">
                  <c:v>205.62264150943398</c:v>
                </c:pt>
                <c:pt idx="52">
                  <c:v>222.32653061224491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A1-4BAA-8AE4-6D88AD4EF8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858256"/>
        <c:axId val="312853992"/>
      </c:scatterChart>
      <c:valAx>
        <c:axId val="312858256"/>
        <c:scaling>
          <c:orientation val="minMax"/>
          <c:min val="1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0" i="0" baseline="0">
                    <a:solidFill>
                      <a:sysClr val="windowText" lastClr="000000"/>
                    </a:solidFill>
                    <a:effectLst/>
                  </a:rPr>
                  <a:t>l, mm</a:t>
                </a:r>
                <a:endParaRPr lang="uk-UA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50394038356807436"/>
              <c:y val="0.926666203282656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uk-UA"/>
            </a:p>
          </c:txPr>
        </c:title>
        <c:numFmt formatCode="#,##0.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312853992"/>
        <c:crosses val="autoZero"/>
        <c:crossBetween val="midCat"/>
      </c:valAx>
      <c:valAx>
        <c:axId val="31285399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Q</a:t>
                </a:r>
                <a:endParaRPr lang="uk-UA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uk-UA"/>
            </a:p>
          </c:txPr>
        </c:title>
        <c:numFmt formatCode="#,##0.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312858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739589</xdr:colOff>
      <xdr:row>71</xdr:row>
      <xdr:rowOff>179292</xdr:rowOff>
    </xdr:from>
    <xdr:to>
      <xdr:col>11</xdr:col>
      <xdr:colOff>414618</xdr:colOff>
      <xdr:row>99</xdr:row>
      <xdr:rowOff>190500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649941</xdr:colOff>
      <xdr:row>72</xdr:row>
      <xdr:rowOff>51544</xdr:rowOff>
    </xdr:from>
    <xdr:to>
      <xdr:col>21</xdr:col>
      <xdr:colOff>212913</xdr:colOff>
      <xdr:row>100</xdr:row>
      <xdr:rowOff>44824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493057</xdr:colOff>
      <xdr:row>72</xdr:row>
      <xdr:rowOff>100852</xdr:rowOff>
    </xdr:from>
    <xdr:to>
      <xdr:col>31</xdr:col>
      <xdr:colOff>268940</xdr:colOff>
      <xdr:row>100</xdr:row>
      <xdr:rowOff>56028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9"/>
  <sheetViews>
    <sheetView tabSelected="1" topLeftCell="C1" zoomScale="85" zoomScaleNormal="85" workbookViewId="0">
      <selection activeCell="G58" sqref="G58"/>
    </sheetView>
  </sheetViews>
  <sheetFormatPr defaultColWidth="11" defaultRowHeight="15.75" x14ac:dyDescent="0.25"/>
  <cols>
    <col min="6" max="6" width="18.375" customWidth="1"/>
    <col min="7" max="7" width="6" style="3" customWidth="1"/>
    <col min="8" max="8" width="9.25" style="4" customWidth="1"/>
    <col min="9" max="9" width="9" style="7" customWidth="1"/>
    <col min="10" max="12" width="11" style="1"/>
    <col min="13" max="13" width="11" style="2"/>
    <col min="14" max="18" width="11" style="1"/>
    <col min="19" max="19" width="11.875" style="1" bestFit="1" customWidth="1"/>
    <col min="20" max="20" width="11" style="1"/>
    <col min="21" max="21" width="11" style="9"/>
  </cols>
  <sheetData>
    <row r="1" spans="1:22" x14ac:dyDescent="0.25">
      <c r="A1" t="s">
        <v>0</v>
      </c>
      <c r="B1" t="e">
        <f>(2+B4*B4+SQRT(4+B4*B4*B4*B4))/(2*B4)</f>
        <v>#DIV/0!</v>
      </c>
    </row>
    <row r="2" spans="1:22" x14ac:dyDescent="0.25">
      <c r="A2" t="s">
        <v>1</v>
      </c>
      <c r="B2" t="e">
        <f>(1+B4+B4*B4+(1+B4)*SQRT(1+B4*B4))/B4</f>
        <v>#DIV/0!</v>
      </c>
    </row>
    <row r="3" spans="1:22" x14ac:dyDescent="0.25">
      <c r="A3" t="s">
        <v>2</v>
      </c>
      <c r="B3">
        <f>(1+2*I6*I6+SQRT(1+4*I6*I6*I6*I6))/(2*I6)</f>
        <v>2.7447603806188647</v>
      </c>
    </row>
    <row r="4" spans="1:22" x14ac:dyDescent="0.25">
      <c r="A4" t="s">
        <v>8</v>
      </c>
      <c r="B4" t="e">
        <f>B5/B7</f>
        <v>#DIV/0!</v>
      </c>
    </row>
    <row r="5" spans="1:22" x14ac:dyDescent="0.25">
      <c r="A5" t="s">
        <v>3</v>
      </c>
      <c r="B5" t="e">
        <f>B10/C10</f>
        <v>#DIV/0!</v>
      </c>
      <c r="G5" s="3" t="s">
        <v>19</v>
      </c>
      <c r="H5" s="4" t="s">
        <v>13</v>
      </c>
      <c r="I5" s="7" t="s">
        <v>8</v>
      </c>
      <c r="J5" s="1" t="s">
        <v>15</v>
      </c>
      <c r="K5" s="1" t="s">
        <v>16</v>
      </c>
      <c r="L5" s="1" t="s">
        <v>20</v>
      </c>
      <c r="M5" s="2" t="s">
        <v>6</v>
      </c>
      <c r="N5" s="1" t="s">
        <v>7</v>
      </c>
      <c r="O5" s="1" t="s">
        <v>23</v>
      </c>
      <c r="P5" s="1" t="s">
        <v>21</v>
      </c>
      <c r="Q5" s="1" t="s">
        <v>3</v>
      </c>
      <c r="R5" s="1" t="s">
        <v>24</v>
      </c>
      <c r="S5" s="1" t="s">
        <v>22</v>
      </c>
      <c r="T5" s="1" t="s">
        <v>18</v>
      </c>
      <c r="U5" s="9" t="s">
        <v>17</v>
      </c>
    </row>
    <row r="6" spans="1:22" x14ac:dyDescent="0.25">
      <c r="A6" t="s">
        <v>4</v>
      </c>
      <c r="B6" t="e">
        <f>B10/E10</f>
        <v>#DIV/0!</v>
      </c>
      <c r="G6" s="3">
        <v>12</v>
      </c>
      <c r="H6" s="4">
        <v>1.1000000000000001</v>
      </c>
      <c r="I6" s="7">
        <v>1.1000000000000001</v>
      </c>
      <c r="J6" s="1">
        <f>(2+I6*I6+SQRT(4+I6*I6*I6*I6))/(2*I6)</f>
        <v>2.5216097470376697</v>
      </c>
      <c r="K6" s="1">
        <f>(1+2*I6*I6+SQRT(1+4*I6*I6*I6*I6))/(2*I6)</f>
        <v>2.7447603806188647</v>
      </c>
      <c r="L6" s="1">
        <f>(1+I6+I6*I6+(1+I6)*SQRT(1+I6*I6))/I6</f>
        <v>5.8471585790335334</v>
      </c>
      <c r="M6" s="2">
        <v>10810</v>
      </c>
      <c r="N6" s="1">
        <v>10</v>
      </c>
      <c r="O6" s="1">
        <v>11</v>
      </c>
      <c r="P6" s="1">
        <v>31</v>
      </c>
      <c r="Q6" s="1">
        <f>M6/N6</f>
        <v>1081</v>
      </c>
      <c r="R6" s="1">
        <f>M6/O6</f>
        <v>982.72727272727275</v>
      </c>
      <c r="S6" s="1">
        <f>M6/P6</f>
        <v>348.70967741935482</v>
      </c>
      <c r="T6" s="1">
        <f t="shared" ref="T6:T44" si="0">(1/Q6)+(1/S6)</f>
        <v>3.7927844588344127E-3</v>
      </c>
      <c r="U6" s="13">
        <f>1/T6</f>
        <v>263.65853658536582</v>
      </c>
      <c r="V6" s="14">
        <f>U6</f>
        <v>263.65853658536582</v>
      </c>
    </row>
    <row r="7" spans="1:22" x14ac:dyDescent="0.25">
      <c r="A7" t="s">
        <v>5</v>
      </c>
      <c r="B7" t="e">
        <f>B10/D10</f>
        <v>#DIV/0!</v>
      </c>
      <c r="F7" t="s">
        <v>14</v>
      </c>
      <c r="G7" s="3">
        <v>12.1</v>
      </c>
      <c r="H7" s="4">
        <v>1.2</v>
      </c>
      <c r="I7" s="7">
        <v>1.2</v>
      </c>
      <c r="J7" s="1">
        <f t="shared" ref="J7:J34" si="1">(2+I7*I7+SQRT(4+I7*I7*I7*I7))/(2*I7)</f>
        <v>2.4601947867166247</v>
      </c>
      <c r="K7" s="1">
        <f t="shared" ref="K7:K21" si="2">(1+2*I7*I7+SQRT(1+4*I7*I7*I7*I7))/(2*I7)</f>
        <v>2.8869466008194151</v>
      </c>
      <c r="L7" s="1">
        <f t="shared" ref="L7:L21" si="3">(1+I7+I7*I7+(1+I7)*SQRT(1+I7*I7))/I7</f>
        <v>5.8970915478324404</v>
      </c>
      <c r="M7" s="2">
        <v>10823</v>
      </c>
      <c r="N7" s="1">
        <v>11</v>
      </c>
      <c r="O7" s="1">
        <v>13</v>
      </c>
      <c r="P7" s="1">
        <v>27</v>
      </c>
      <c r="Q7" s="1">
        <f t="shared" ref="Q7:Q21" si="4">M7/N7</f>
        <v>983.90909090909088</v>
      </c>
      <c r="R7" s="1">
        <f t="shared" ref="R7:R21" si="5">M7/O7</f>
        <v>832.53846153846155</v>
      </c>
      <c r="S7" s="1">
        <f t="shared" ref="S7:S21" si="6">M7/P7</f>
        <v>400.85185185185185</v>
      </c>
      <c r="T7" s="1">
        <f t="shared" si="0"/>
        <v>3.511041300933198E-3</v>
      </c>
      <c r="U7" s="13">
        <f t="shared" ref="U7:U70" si="7">1/T7</f>
        <v>284.81578947368422</v>
      </c>
      <c r="V7" s="14">
        <f t="shared" ref="V7:V58" si="8">U7</f>
        <v>284.81578947368422</v>
      </c>
    </row>
    <row r="8" spans="1:22" x14ac:dyDescent="0.25">
      <c r="G8" s="3">
        <v>12.2</v>
      </c>
      <c r="H8" s="4">
        <v>1.45</v>
      </c>
      <c r="I8" s="7">
        <v>1.81</v>
      </c>
      <c r="J8" s="1">
        <f t="shared" si="1"/>
        <v>2.5178002864782685</v>
      </c>
      <c r="K8" s="1">
        <f t="shared" si="2"/>
        <v>3.9172019265947462</v>
      </c>
      <c r="L8" s="1">
        <f t="shared" si="3"/>
        <v>6.5728309299953498</v>
      </c>
      <c r="M8" s="2">
        <v>10833</v>
      </c>
      <c r="N8" s="1">
        <v>9</v>
      </c>
      <c r="O8" s="1">
        <v>14</v>
      </c>
      <c r="P8" s="1">
        <v>28</v>
      </c>
      <c r="Q8" s="1">
        <f t="shared" si="4"/>
        <v>1203.6666666666667</v>
      </c>
      <c r="R8" s="1">
        <f t="shared" si="5"/>
        <v>773.78571428571433</v>
      </c>
      <c r="S8" s="1">
        <f t="shared" si="6"/>
        <v>386.89285714285717</v>
      </c>
      <c r="T8" s="1">
        <f t="shared" si="0"/>
        <v>3.4154897073756115E-3</v>
      </c>
      <c r="U8" s="13">
        <f t="shared" si="7"/>
        <v>292.7837837837838</v>
      </c>
      <c r="V8" s="14">
        <f t="shared" si="8"/>
        <v>292.7837837837838</v>
      </c>
    </row>
    <row r="9" spans="1:22" x14ac:dyDescent="0.25">
      <c r="B9" t="s">
        <v>9</v>
      </c>
      <c r="C9" t="s">
        <v>10</v>
      </c>
      <c r="D9" t="s">
        <v>11</v>
      </c>
      <c r="E9" t="s">
        <v>12</v>
      </c>
      <c r="G9" s="3">
        <v>12.3</v>
      </c>
      <c r="H9" s="4">
        <v>1.66</v>
      </c>
      <c r="I9" s="7">
        <v>1.66</v>
      </c>
      <c r="J9" s="1">
        <f t="shared" si="1"/>
        <v>2.4579813681875091</v>
      </c>
      <c r="K9" s="1">
        <f t="shared" si="2"/>
        <v>3.6483101340561697</v>
      </c>
      <c r="L9" s="1">
        <f t="shared" si="3"/>
        <v>6.3677786423493306</v>
      </c>
      <c r="M9" s="2">
        <v>10839</v>
      </c>
      <c r="N9" s="1">
        <v>8</v>
      </c>
      <c r="O9" s="1">
        <v>15</v>
      </c>
      <c r="P9" s="1">
        <v>26</v>
      </c>
      <c r="Q9" s="1">
        <f t="shared" si="4"/>
        <v>1354.875</v>
      </c>
      <c r="R9" s="1">
        <f t="shared" si="5"/>
        <v>722.6</v>
      </c>
      <c r="S9" s="1">
        <f t="shared" si="6"/>
        <v>416.88461538461536</v>
      </c>
      <c r="T9" s="1">
        <f t="shared" si="0"/>
        <v>3.1368207399206571E-3</v>
      </c>
      <c r="U9" s="13">
        <f t="shared" si="7"/>
        <v>318.79411764705878</v>
      </c>
      <c r="V9" s="14">
        <f t="shared" si="8"/>
        <v>318.79411764705878</v>
      </c>
    </row>
    <row r="10" spans="1:22" x14ac:dyDescent="0.25">
      <c r="B10">
        <v>10.87</v>
      </c>
      <c r="G10" s="3">
        <v>12.4</v>
      </c>
      <c r="H10" s="4">
        <v>1.88</v>
      </c>
      <c r="I10" s="7">
        <v>1.88</v>
      </c>
      <c r="J10" s="1">
        <f t="shared" si="1"/>
        <v>2.5519766761330063</v>
      </c>
      <c r="K10" s="1">
        <f t="shared" si="2"/>
        <v>4.0446763210795025</v>
      </c>
      <c r="L10" s="1">
        <f t="shared" si="3"/>
        <v>6.673994482052235</v>
      </c>
      <c r="M10" s="2">
        <v>10842</v>
      </c>
      <c r="N10" s="1">
        <v>6</v>
      </c>
      <c r="O10" s="1">
        <v>12</v>
      </c>
      <c r="P10" s="1">
        <v>22</v>
      </c>
      <c r="Q10" s="1">
        <f t="shared" si="4"/>
        <v>1807</v>
      </c>
      <c r="R10" s="1">
        <f t="shared" si="5"/>
        <v>903.5</v>
      </c>
      <c r="S10" s="1">
        <f t="shared" si="6"/>
        <v>492.81818181818181</v>
      </c>
      <c r="T10" s="1">
        <f t="shared" si="0"/>
        <v>2.582549345139273E-3</v>
      </c>
      <c r="U10" s="13">
        <f t="shared" si="7"/>
        <v>387.21428571428572</v>
      </c>
      <c r="V10" s="14">
        <f t="shared" si="8"/>
        <v>387.21428571428572</v>
      </c>
    </row>
    <row r="11" spans="1:22" x14ac:dyDescent="0.25">
      <c r="G11" s="3">
        <v>12.5</v>
      </c>
      <c r="H11" s="4">
        <v>2.15</v>
      </c>
      <c r="I11" s="7">
        <v>2.15</v>
      </c>
      <c r="J11" s="1">
        <f t="shared" si="1"/>
        <v>2.7114224529866067</v>
      </c>
      <c r="K11" s="1">
        <f t="shared" si="2"/>
        <v>4.5450990728501184</v>
      </c>
      <c r="L11" s="1">
        <f t="shared" si="3"/>
        <v>7.089172368311166</v>
      </c>
      <c r="M11" s="2">
        <v>10843</v>
      </c>
      <c r="N11" s="1">
        <v>5</v>
      </c>
      <c r="O11" s="1">
        <v>13</v>
      </c>
      <c r="P11" s="1">
        <v>22</v>
      </c>
      <c r="Q11" s="1">
        <f t="shared" si="4"/>
        <v>2168.6</v>
      </c>
      <c r="R11" s="1">
        <f t="shared" si="5"/>
        <v>834.07692307692309</v>
      </c>
      <c r="S11" s="1">
        <f t="shared" si="6"/>
        <v>492.86363636363637</v>
      </c>
      <c r="T11" s="1">
        <f t="shared" si="0"/>
        <v>2.4900857696209533E-3</v>
      </c>
      <c r="U11" s="13">
        <f t="shared" si="7"/>
        <v>401.59259259259267</v>
      </c>
      <c r="V11" s="14">
        <f t="shared" si="8"/>
        <v>401.59259259259267</v>
      </c>
    </row>
    <row r="12" spans="1:22" x14ac:dyDescent="0.25">
      <c r="G12" s="3">
        <v>12.6</v>
      </c>
      <c r="H12" s="4">
        <v>2.5</v>
      </c>
      <c r="I12" s="7">
        <v>2.5</v>
      </c>
      <c r="J12" s="1">
        <f t="shared" si="1"/>
        <v>2.962440474840669</v>
      </c>
      <c r="K12" s="1">
        <f t="shared" si="2"/>
        <v>5.207987240796891</v>
      </c>
      <c r="L12" s="1">
        <f t="shared" si="3"/>
        <v>7.6696153649941525</v>
      </c>
      <c r="M12" s="2">
        <v>10844</v>
      </c>
      <c r="N12" s="1">
        <v>5</v>
      </c>
      <c r="O12" s="1">
        <v>14</v>
      </c>
      <c r="P12" s="1">
        <v>23</v>
      </c>
      <c r="Q12" s="1">
        <f t="shared" si="4"/>
        <v>2168.8000000000002</v>
      </c>
      <c r="R12" s="1">
        <f t="shared" si="5"/>
        <v>774.57142857142856</v>
      </c>
      <c r="S12" s="1">
        <f t="shared" si="6"/>
        <v>471.47826086956519</v>
      </c>
      <c r="T12" s="1">
        <f t="shared" si="0"/>
        <v>2.5820730357801551E-3</v>
      </c>
      <c r="U12" s="13">
        <f t="shared" si="7"/>
        <v>387.28571428571428</v>
      </c>
      <c r="V12" s="14">
        <f t="shared" si="8"/>
        <v>387.28571428571428</v>
      </c>
    </row>
    <row r="13" spans="1:22" x14ac:dyDescent="0.25">
      <c r="G13" s="3">
        <v>12.7</v>
      </c>
      <c r="H13" s="4">
        <v>2.95</v>
      </c>
      <c r="I13" s="7">
        <v>2.95</v>
      </c>
      <c r="J13" s="1">
        <f t="shared" si="1"/>
        <v>3.3274342422513459</v>
      </c>
      <c r="K13" s="1">
        <f t="shared" si="2"/>
        <v>6.074356560783289</v>
      </c>
      <c r="L13" s="1">
        <f t="shared" si="3"/>
        <v>8.4597594306665389</v>
      </c>
      <c r="M13" s="2">
        <v>10844</v>
      </c>
      <c r="N13" s="1">
        <v>5</v>
      </c>
      <c r="O13" s="1">
        <v>15</v>
      </c>
      <c r="P13" s="1">
        <v>20</v>
      </c>
      <c r="Q13" s="1">
        <f t="shared" si="4"/>
        <v>2168.8000000000002</v>
      </c>
      <c r="R13" s="1">
        <f t="shared" si="5"/>
        <v>722.93333333333328</v>
      </c>
      <c r="S13" s="1">
        <f t="shared" si="6"/>
        <v>542.20000000000005</v>
      </c>
      <c r="T13" s="1">
        <f t="shared" si="0"/>
        <v>2.3054223533751379E-3</v>
      </c>
      <c r="U13" s="13">
        <f t="shared" si="7"/>
        <v>433.7600000000001</v>
      </c>
      <c r="V13" s="14">
        <f t="shared" si="8"/>
        <v>433.7600000000001</v>
      </c>
    </row>
    <row r="14" spans="1:22" x14ac:dyDescent="0.25">
      <c r="G14" s="3">
        <v>12.8</v>
      </c>
      <c r="H14" s="4">
        <v>3.3</v>
      </c>
      <c r="I14" s="7">
        <v>3.3</v>
      </c>
      <c r="J14" s="1">
        <f t="shared" si="1"/>
        <v>3.6306260125368084</v>
      </c>
      <c r="K14" s="1">
        <f t="shared" si="2"/>
        <v>6.7549916295816539</v>
      </c>
      <c r="L14" s="1">
        <f t="shared" si="3"/>
        <v>9.0961236662507066</v>
      </c>
      <c r="M14" s="2">
        <v>10844</v>
      </c>
      <c r="N14" s="1">
        <v>4</v>
      </c>
      <c r="O14" s="1">
        <v>16</v>
      </c>
      <c r="P14" s="1">
        <v>22</v>
      </c>
      <c r="Q14" s="1">
        <f t="shared" si="4"/>
        <v>2711</v>
      </c>
      <c r="R14" s="1">
        <f t="shared" si="5"/>
        <v>677.75</v>
      </c>
      <c r="S14" s="1">
        <f t="shared" si="6"/>
        <v>492.90909090909093</v>
      </c>
      <c r="T14" s="1">
        <f t="shared" si="0"/>
        <v>2.3976392475101435E-3</v>
      </c>
      <c r="U14" s="13">
        <f t="shared" si="7"/>
        <v>417.07692307692315</v>
      </c>
      <c r="V14" s="14">
        <f t="shared" si="8"/>
        <v>417.07692307692315</v>
      </c>
    </row>
    <row r="15" spans="1:22" x14ac:dyDescent="0.25">
      <c r="G15" s="3">
        <v>12.9</v>
      </c>
      <c r="H15" s="4">
        <v>3.8</v>
      </c>
      <c r="I15" s="7">
        <v>3.8</v>
      </c>
      <c r="J15" s="1">
        <f t="shared" si="1"/>
        <v>4.081295553394928</v>
      </c>
      <c r="K15" s="1">
        <f t="shared" si="2"/>
        <v>7.7338562938268005</v>
      </c>
      <c r="L15" s="1">
        <f t="shared" si="3"/>
        <v>10.026580893740253</v>
      </c>
      <c r="M15" s="2">
        <v>10842</v>
      </c>
      <c r="N15" s="1">
        <v>5</v>
      </c>
      <c r="O15" s="1">
        <v>25</v>
      </c>
      <c r="Q15" s="1">
        <f t="shared" si="4"/>
        <v>2168.4</v>
      </c>
      <c r="R15" s="1">
        <f t="shared" si="5"/>
        <v>433.68</v>
      </c>
      <c r="S15" s="1" t="e">
        <f t="shared" si="6"/>
        <v>#DIV/0!</v>
      </c>
      <c r="T15" s="1" t="e">
        <f t="shared" si="0"/>
        <v>#DIV/0!</v>
      </c>
      <c r="U15" s="13"/>
      <c r="V15" s="14">
        <f t="shared" si="8"/>
        <v>0</v>
      </c>
    </row>
    <row r="16" spans="1:22" x14ac:dyDescent="0.25">
      <c r="G16" s="3">
        <v>13</v>
      </c>
      <c r="H16" s="4">
        <v>3.9</v>
      </c>
      <c r="I16" s="7">
        <v>3.9</v>
      </c>
      <c r="J16" s="1">
        <f t="shared" si="1"/>
        <v>4.1731960148477061</v>
      </c>
      <c r="K16" s="1">
        <f t="shared" si="2"/>
        <v>7.9303118098449437</v>
      </c>
      <c r="L16" s="1">
        <f t="shared" si="3"/>
        <v>10.214924537541911</v>
      </c>
      <c r="M16" s="2">
        <v>10840</v>
      </c>
      <c r="N16" s="1">
        <v>3</v>
      </c>
      <c r="O16" s="1">
        <v>21</v>
      </c>
      <c r="Q16" s="1">
        <f t="shared" si="4"/>
        <v>3613.3333333333335</v>
      </c>
      <c r="R16" s="1">
        <f t="shared" si="5"/>
        <v>516.19047619047615</v>
      </c>
      <c r="S16" s="1" t="e">
        <f t="shared" si="6"/>
        <v>#DIV/0!</v>
      </c>
      <c r="T16" s="1" t="e">
        <f t="shared" si="0"/>
        <v>#DIV/0!</v>
      </c>
      <c r="U16" s="13"/>
      <c r="V16" s="14">
        <f t="shared" si="8"/>
        <v>0</v>
      </c>
    </row>
    <row r="17" spans="7:22" x14ac:dyDescent="0.25">
      <c r="G17" s="3">
        <v>13.1</v>
      </c>
      <c r="H17" s="4">
        <v>4.4000000000000004</v>
      </c>
      <c r="I17" s="7">
        <v>4.4000000000000004</v>
      </c>
      <c r="J17" s="1">
        <f t="shared" si="1"/>
        <v>4.6389808663729077</v>
      </c>
      <c r="K17" s="1">
        <f t="shared" si="2"/>
        <v>8.9151035307455881</v>
      </c>
      <c r="L17" s="1">
        <f t="shared" si="3"/>
        <v>11.164979684769436</v>
      </c>
      <c r="M17" s="2">
        <v>10840</v>
      </c>
      <c r="N17" s="1">
        <v>2</v>
      </c>
      <c r="O17" s="1">
        <v>26</v>
      </c>
      <c r="Q17" s="1">
        <f t="shared" si="4"/>
        <v>5420</v>
      </c>
      <c r="R17" s="1">
        <f t="shared" si="5"/>
        <v>416.92307692307691</v>
      </c>
      <c r="S17" s="1" t="e">
        <f t="shared" si="6"/>
        <v>#DIV/0!</v>
      </c>
      <c r="T17" s="1" t="e">
        <f t="shared" si="0"/>
        <v>#DIV/0!</v>
      </c>
      <c r="U17" s="13"/>
      <c r="V17" s="14">
        <f t="shared" si="8"/>
        <v>0</v>
      </c>
    </row>
    <row r="18" spans="7:22" x14ac:dyDescent="0.25">
      <c r="G18" s="3">
        <v>13.2</v>
      </c>
      <c r="H18" s="4">
        <v>5.4</v>
      </c>
      <c r="I18" s="7">
        <v>5.4</v>
      </c>
      <c r="J18" s="1">
        <f t="shared" si="1"/>
        <v>5.5915283919518499</v>
      </c>
      <c r="K18" s="1">
        <f t="shared" si="2"/>
        <v>10.89338636649315</v>
      </c>
      <c r="L18" s="1">
        <f t="shared" si="3"/>
        <v>13.093999510635133</v>
      </c>
      <c r="M18" s="2">
        <v>10841</v>
      </c>
      <c r="N18" s="1">
        <v>3</v>
      </c>
      <c r="O18" s="1">
        <v>21</v>
      </c>
      <c r="Q18" s="1">
        <f t="shared" si="4"/>
        <v>3613.6666666666665</v>
      </c>
      <c r="R18" s="1">
        <f t="shared" si="5"/>
        <v>516.23809523809518</v>
      </c>
      <c r="S18" s="1" t="e">
        <f t="shared" si="6"/>
        <v>#DIV/0!</v>
      </c>
      <c r="T18" s="1" t="e">
        <f t="shared" si="0"/>
        <v>#DIV/0!</v>
      </c>
      <c r="U18" s="13"/>
      <c r="V18" s="14">
        <f t="shared" si="8"/>
        <v>0</v>
      </c>
    </row>
    <row r="19" spans="7:22" x14ac:dyDescent="0.25">
      <c r="G19" s="3">
        <v>13.3</v>
      </c>
      <c r="H19" s="4">
        <v>5.6</v>
      </c>
      <c r="I19" s="7">
        <v>5.6</v>
      </c>
      <c r="J19" s="1">
        <f t="shared" si="1"/>
        <v>5.7842598922291524</v>
      </c>
      <c r="K19" s="1">
        <f t="shared" si="2"/>
        <v>11.289997449304355</v>
      </c>
      <c r="L19" s="1">
        <f t="shared" si="3"/>
        <v>13.482975250854576</v>
      </c>
      <c r="M19" s="2">
        <v>10840</v>
      </c>
      <c r="N19" s="1">
        <v>4</v>
      </c>
      <c r="Q19" s="1">
        <f t="shared" si="4"/>
        <v>2710</v>
      </c>
      <c r="R19" s="1" t="e">
        <f t="shared" si="5"/>
        <v>#DIV/0!</v>
      </c>
      <c r="S19" s="1" t="e">
        <f t="shared" si="6"/>
        <v>#DIV/0!</v>
      </c>
      <c r="T19" s="1" t="e">
        <f t="shared" si="0"/>
        <v>#DIV/0!</v>
      </c>
      <c r="U19" s="13"/>
      <c r="V19" s="14">
        <f t="shared" si="8"/>
        <v>0</v>
      </c>
    </row>
    <row r="20" spans="7:22" x14ac:dyDescent="0.25">
      <c r="G20" s="3">
        <v>13.4</v>
      </c>
      <c r="H20" s="4">
        <v>7.3</v>
      </c>
      <c r="I20" s="7">
        <v>7.3</v>
      </c>
      <c r="J20" s="1">
        <f t="shared" si="1"/>
        <v>7.4395559785646732</v>
      </c>
      <c r="K20" s="1">
        <f t="shared" si="2"/>
        <v>14.668814466331986</v>
      </c>
      <c r="L20" s="1">
        <f t="shared" si="3"/>
        <v>16.814500124068264</v>
      </c>
      <c r="M20" s="2">
        <v>10839</v>
      </c>
      <c r="N20" s="1">
        <v>3</v>
      </c>
      <c r="Q20" s="1">
        <f t="shared" si="4"/>
        <v>3613</v>
      </c>
      <c r="R20" s="1" t="e">
        <f t="shared" si="5"/>
        <v>#DIV/0!</v>
      </c>
      <c r="S20" s="1" t="e">
        <f t="shared" si="6"/>
        <v>#DIV/0!</v>
      </c>
      <c r="T20" s="1" t="e">
        <f t="shared" si="0"/>
        <v>#DIV/0!</v>
      </c>
      <c r="U20" s="13"/>
      <c r="V20" s="14">
        <f t="shared" si="8"/>
        <v>0</v>
      </c>
    </row>
    <row r="21" spans="7:22" x14ac:dyDescent="0.25">
      <c r="G21" s="3">
        <v>13.5</v>
      </c>
      <c r="H21" s="4">
        <v>8.9</v>
      </c>
      <c r="I21" s="7">
        <v>8.9</v>
      </c>
      <c r="J21" s="1">
        <f t="shared" si="1"/>
        <v>9.0137778266399362</v>
      </c>
      <c r="K21" s="1">
        <f t="shared" si="2"/>
        <v>17.856357086275921</v>
      </c>
      <c r="L21" s="1">
        <f t="shared" si="3"/>
        <v>19.974655659879474</v>
      </c>
      <c r="M21" s="2">
        <v>10842</v>
      </c>
      <c r="Q21" s="1" t="e">
        <f t="shared" si="4"/>
        <v>#DIV/0!</v>
      </c>
      <c r="R21" s="1" t="e">
        <f t="shared" si="5"/>
        <v>#DIV/0!</v>
      </c>
      <c r="S21" s="1" t="e">
        <f t="shared" si="6"/>
        <v>#DIV/0!</v>
      </c>
      <c r="T21" s="1" t="e">
        <f t="shared" si="0"/>
        <v>#DIV/0!</v>
      </c>
      <c r="U21" s="13"/>
      <c r="V21" s="14">
        <f t="shared" si="8"/>
        <v>0</v>
      </c>
    </row>
    <row r="22" spans="7:22" x14ac:dyDescent="0.25">
      <c r="G22" s="3">
        <v>13.6</v>
      </c>
      <c r="H22" s="4">
        <v>11</v>
      </c>
      <c r="I22" s="7">
        <v>11</v>
      </c>
      <c r="J22" s="1">
        <f t="shared" si="1"/>
        <v>11.091660354401188</v>
      </c>
      <c r="K22" s="1">
        <f t="shared" ref="K22:K34" si="9">(1+2*I22*I22+SQRT(1+4*I22*I22*I22*I22))/(2*I22)</f>
        <v>22.045548459403758</v>
      </c>
      <c r="L22" s="1">
        <f t="shared" ref="L22:L34" si="10">(1+I22+I22*I22+(1+I22)*SQRT(1+I22*I22))/I22</f>
        <v>24.140393836931558</v>
      </c>
      <c r="M22" s="2">
        <v>10839</v>
      </c>
      <c r="Q22" s="1" t="e">
        <f t="shared" ref="Q22:Q41" si="11">M22/N22</f>
        <v>#DIV/0!</v>
      </c>
      <c r="R22" s="1" t="e">
        <f t="shared" ref="R22:R41" si="12">M22/O22</f>
        <v>#DIV/0!</v>
      </c>
      <c r="S22" s="1" t="e">
        <f t="shared" ref="S22:S41" si="13">M22/P22</f>
        <v>#DIV/0!</v>
      </c>
      <c r="T22" s="1" t="e">
        <f t="shared" si="0"/>
        <v>#DIV/0!</v>
      </c>
      <c r="U22" s="13"/>
      <c r="V22" s="14">
        <f t="shared" si="8"/>
        <v>0</v>
      </c>
    </row>
    <row r="23" spans="7:22" x14ac:dyDescent="0.25">
      <c r="G23" s="3">
        <v>14.1</v>
      </c>
      <c r="H23" s="4">
        <v>10</v>
      </c>
      <c r="I23" s="7">
        <v>10</v>
      </c>
      <c r="J23" s="1">
        <f t="shared" si="1"/>
        <v>10.100999900019994</v>
      </c>
      <c r="K23" s="1">
        <f t="shared" si="9"/>
        <v>20.05012499921876</v>
      </c>
      <c r="L23" s="1">
        <f t="shared" si="10"/>
        <v>22.15486318323298</v>
      </c>
      <c r="M23" s="2">
        <v>10839</v>
      </c>
      <c r="Q23" s="1" t="e">
        <f t="shared" si="11"/>
        <v>#DIV/0!</v>
      </c>
      <c r="R23" s="1" t="e">
        <f t="shared" si="12"/>
        <v>#DIV/0!</v>
      </c>
      <c r="S23" s="1" t="e">
        <f t="shared" si="13"/>
        <v>#DIV/0!</v>
      </c>
      <c r="T23" s="1" t="e">
        <f t="shared" si="0"/>
        <v>#DIV/0!</v>
      </c>
      <c r="U23" s="13"/>
      <c r="V23" s="14">
        <f t="shared" si="8"/>
        <v>0</v>
      </c>
    </row>
    <row r="24" spans="7:22" x14ac:dyDescent="0.25">
      <c r="G24" s="3">
        <v>14.3</v>
      </c>
      <c r="H24" s="4">
        <v>8</v>
      </c>
      <c r="I24" s="7">
        <v>8</v>
      </c>
      <c r="J24" s="1">
        <f t="shared" si="1"/>
        <v>8.1269526483955303</v>
      </c>
      <c r="K24" s="1">
        <f t="shared" si="9"/>
        <v>16.062744136899823</v>
      </c>
      <c r="L24" s="1">
        <f t="shared" si="10"/>
        <v>18.195039966835868</v>
      </c>
      <c r="M24" s="2">
        <v>10834</v>
      </c>
      <c r="Q24" s="1" t="e">
        <f t="shared" si="11"/>
        <v>#DIV/0!</v>
      </c>
      <c r="R24" s="1" t="e">
        <f t="shared" si="12"/>
        <v>#DIV/0!</v>
      </c>
      <c r="S24" s="1" t="e">
        <f t="shared" si="13"/>
        <v>#DIV/0!</v>
      </c>
      <c r="T24" s="1" t="e">
        <f t="shared" si="0"/>
        <v>#DIV/0!</v>
      </c>
      <c r="U24" s="13"/>
      <c r="V24" s="14">
        <f t="shared" si="8"/>
        <v>0</v>
      </c>
    </row>
    <row r="25" spans="7:22" x14ac:dyDescent="0.25">
      <c r="G25" s="3">
        <v>14.5</v>
      </c>
      <c r="H25" s="4">
        <v>5.45</v>
      </c>
      <c r="I25" s="7">
        <v>5.45</v>
      </c>
      <c r="J25" s="1">
        <f t="shared" si="1"/>
        <v>5.6396567201627716</v>
      </c>
      <c r="K25" s="1">
        <f t="shared" si="9"/>
        <v>10.99251524805044</v>
      </c>
      <c r="L25" s="1">
        <f t="shared" si="10"/>
        <v>13.191164156575576</v>
      </c>
      <c r="M25" s="2">
        <v>10830</v>
      </c>
      <c r="Q25" s="1" t="e">
        <f t="shared" si="11"/>
        <v>#DIV/0!</v>
      </c>
      <c r="R25" s="1" t="e">
        <f t="shared" si="12"/>
        <v>#DIV/0!</v>
      </c>
      <c r="S25" s="1" t="e">
        <f t="shared" si="13"/>
        <v>#DIV/0!</v>
      </c>
      <c r="T25" s="1" t="e">
        <f t="shared" si="0"/>
        <v>#DIV/0!</v>
      </c>
      <c r="U25" s="13"/>
      <c r="V25" s="14">
        <f t="shared" si="8"/>
        <v>0</v>
      </c>
    </row>
    <row r="26" spans="7:22" x14ac:dyDescent="0.25">
      <c r="G26" s="3">
        <v>14.7</v>
      </c>
      <c r="H26" s="4">
        <v>4.7</v>
      </c>
      <c r="I26" s="7">
        <v>4.7</v>
      </c>
      <c r="J26" s="1">
        <f t="shared" si="1"/>
        <v>4.9223780765562735</v>
      </c>
      <c r="K26" s="1">
        <f t="shared" si="9"/>
        <v>9.5075867967004637</v>
      </c>
      <c r="L26" s="1">
        <f t="shared" si="10"/>
        <v>11.740355619351798</v>
      </c>
      <c r="M26" s="2">
        <v>10829</v>
      </c>
      <c r="N26" s="1">
        <v>4</v>
      </c>
      <c r="Q26" s="1">
        <f t="shared" si="11"/>
        <v>2707.25</v>
      </c>
      <c r="R26" s="1" t="e">
        <f t="shared" si="12"/>
        <v>#DIV/0!</v>
      </c>
      <c r="S26" s="1" t="e">
        <f t="shared" si="13"/>
        <v>#DIV/0!</v>
      </c>
      <c r="T26" s="1" t="e">
        <f t="shared" si="0"/>
        <v>#DIV/0!</v>
      </c>
      <c r="U26" s="13"/>
      <c r="V26" s="14">
        <f t="shared" si="8"/>
        <v>0</v>
      </c>
    </row>
    <row r="27" spans="7:22" x14ac:dyDescent="0.25">
      <c r="G27" s="3">
        <v>14.9</v>
      </c>
      <c r="H27" s="4">
        <v>3.59</v>
      </c>
      <c r="I27" s="7">
        <v>3.59</v>
      </c>
      <c r="J27" s="1">
        <f t="shared" si="1"/>
        <v>3.8900360367837883</v>
      </c>
      <c r="K27" s="1">
        <f t="shared" si="9"/>
        <v>7.3219763851888056</v>
      </c>
      <c r="L27" s="1">
        <f t="shared" si="10"/>
        <v>9.6332964381186432</v>
      </c>
      <c r="M27" s="2">
        <v>10824</v>
      </c>
      <c r="N27" s="1">
        <v>5</v>
      </c>
      <c r="Q27" s="1">
        <f t="shared" si="11"/>
        <v>2164.8000000000002</v>
      </c>
      <c r="R27" s="1" t="e">
        <f t="shared" si="12"/>
        <v>#DIV/0!</v>
      </c>
      <c r="S27" s="1" t="e">
        <f t="shared" si="13"/>
        <v>#DIV/0!</v>
      </c>
      <c r="T27" s="1" t="e">
        <f t="shared" si="0"/>
        <v>#DIV/0!</v>
      </c>
      <c r="U27" s="13"/>
      <c r="V27" s="14">
        <f t="shared" si="8"/>
        <v>0</v>
      </c>
    </row>
    <row r="28" spans="7:22" x14ac:dyDescent="0.25">
      <c r="G28" s="3">
        <v>15.1</v>
      </c>
      <c r="H28" s="4">
        <v>2.65</v>
      </c>
      <c r="I28" s="7">
        <v>2.65</v>
      </c>
      <c r="J28" s="1">
        <f t="shared" si="1"/>
        <v>3.080046564987196</v>
      </c>
      <c r="K28" s="1">
        <f t="shared" si="9"/>
        <v>5.4953877083253166</v>
      </c>
      <c r="L28" s="1">
        <f t="shared" si="10"/>
        <v>7.928591169032468</v>
      </c>
      <c r="M28" s="2">
        <v>10822</v>
      </c>
      <c r="N28" s="1">
        <v>5</v>
      </c>
      <c r="O28" s="1">
        <v>8</v>
      </c>
      <c r="P28" s="1">
        <v>22</v>
      </c>
      <c r="Q28" s="1">
        <f t="shared" si="11"/>
        <v>2164.4</v>
      </c>
      <c r="R28" s="1">
        <f t="shared" si="12"/>
        <v>1352.75</v>
      </c>
      <c r="S28" s="1">
        <f t="shared" si="13"/>
        <v>491.90909090909093</v>
      </c>
      <c r="T28" s="1">
        <f t="shared" si="0"/>
        <v>2.4949177601182775E-3</v>
      </c>
      <c r="U28" s="13">
        <f t="shared" si="7"/>
        <v>400.81481481481484</v>
      </c>
      <c r="V28" s="14">
        <f t="shared" si="8"/>
        <v>400.81481481481484</v>
      </c>
    </row>
    <row r="29" spans="7:22" x14ac:dyDescent="0.25">
      <c r="G29" s="3">
        <v>15.3</v>
      </c>
      <c r="H29" s="4">
        <v>2.0499999999999998</v>
      </c>
      <c r="I29" s="7">
        <v>2.0499999999999998</v>
      </c>
      <c r="J29" s="1">
        <f t="shared" si="1"/>
        <v>2.6479606378668707</v>
      </c>
      <c r="K29" s="1">
        <f t="shared" si="9"/>
        <v>4.3583608183001861</v>
      </c>
      <c r="L29" s="1">
        <f t="shared" si="10"/>
        <v>6.9313374556359983</v>
      </c>
      <c r="M29" s="2">
        <v>10818</v>
      </c>
      <c r="N29" s="1">
        <v>8</v>
      </c>
      <c r="O29" s="1">
        <v>13</v>
      </c>
      <c r="P29" s="1">
        <v>20</v>
      </c>
      <c r="Q29" s="1">
        <f t="shared" si="11"/>
        <v>1352.25</v>
      </c>
      <c r="R29" s="1">
        <f t="shared" si="12"/>
        <v>832.15384615384619</v>
      </c>
      <c r="S29" s="1">
        <f t="shared" si="13"/>
        <v>540.9</v>
      </c>
      <c r="T29" s="1">
        <f t="shared" si="0"/>
        <v>2.5882787946015901E-3</v>
      </c>
      <c r="U29" s="13">
        <f t="shared" si="7"/>
        <v>386.35714285714283</v>
      </c>
      <c r="V29" s="14">
        <f t="shared" si="8"/>
        <v>386.35714285714283</v>
      </c>
    </row>
    <row r="30" spans="7:22" x14ac:dyDescent="0.25">
      <c r="G30" s="3">
        <v>15.5</v>
      </c>
      <c r="H30" s="4">
        <v>1.6</v>
      </c>
      <c r="I30" s="7">
        <v>1.6</v>
      </c>
      <c r="J30" s="1">
        <f t="shared" si="1"/>
        <v>2.4401970252123477</v>
      </c>
      <c r="K30" s="1">
        <f t="shared" si="9"/>
        <v>3.5427319620225832</v>
      </c>
      <c r="L30" s="1">
        <f t="shared" si="10"/>
        <v>6.291043867918396</v>
      </c>
      <c r="M30" s="2">
        <v>10816</v>
      </c>
      <c r="N30" s="1">
        <v>10</v>
      </c>
      <c r="O30" s="1">
        <v>14</v>
      </c>
      <c r="P30" s="1">
        <v>22</v>
      </c>
      <c r="Q30" s="1">
        <f t="shared" si="11"/>
        <v>1081.5999999999999</v>
      </c>
      <c r="R30" s="1">
        <f t="shared" si="12"/>
        <v>772.57142857142856</v>
      </c>
      <c r="S30" s="1">
        <f t="shared" si="13"/>
        <v>491.63636363636363</v>
      </c>
      <c r="T30" s="1">
        <f t="shared" si="0"/>
        <v>2.9585798816568047E-3</v>
      </c>
      <c r="U30" s="13">
        <f t="shared" si="7"/>
        <v>338</v>
      </c>
      <c r="V30" s="14">
        <f t="shared" si="8"/>
        <v>338</v>
      </c>
    </row>
    <row r="31" spans="7:22" x14ac:dyDescent="0.25">
      <c r="G31" s="3">
        <v>15.7</v>
      </c>
      <c r="H31" s="4">
        <v>1.35</v>
      </c>
      <c r="I31" s="7">
        <v>1.35</v>
      </c>
      <c r="J31" s="1">
        <f t="shared" si="1"/>
        <v>2.4178993334760128</v>
      </c>
      <c r="K31" s="1">
        <f t="shared" si="9"/>
        <v>3.120254012409339</v>
      </c>
      <c r="L31" s="1">
        <f t="shared" si="10"/>
        <v>6.0152369924864368</v>
      </c>
      <c r="M31" s="2">
        <v>10813</v>
      </c>
      <c r="N31" s="1">
        <v>12</v>
      </c>
      <c r="O31" s="1">
        <v>13</v>
      </c>
      <c r="P31" s="1">
        <v>25</v>
      </c>
      <c r="Q31" s="1">
        <f t="shared" si="11"/>
        <v>901.08333333333337</v>
      </c>
      <c r="R31" s="1">
        <f t="shared" si="12"/>
        <v>831.76923076923072</v>
      </c>
      <c r="S31" s="1">
        <f t="shared" si="13"/>
        <v>432.52</v>
      </c>
      <c r="T31" s="1">
        <f t="shared" si="0"/>
        <v>3.4218070840654766E-3</v>
      </c>
      <c r="U31" s="13">
        <f t="shared" si="7"/>
        <v>292.24324324324323</v>
      </c>
      <c r="V31" s="14">
        <f t="shared" si="8"/>
        <v>292.24324324324323</v>
      </c>
    </row>
    <row r="32" spans="7:22" x14ac:dyDescent="0.25">
      <c r="G32" s="3">
        <v>15.9</v>
      </c>
      <c r="H32" s="4">
        <v>1.25</v>
      </c>
      <c r="I32" s="7">
        <v>1.1000000000000001</v>
      </c>
      <c r="J32" s="1">
        <f t="shared" si="1"/>
        <v>2.5216097470376697</v>
      </c>
      <c r="K32" s="1">
        <f t="shared" si="9"/>
        <v>2.7447603806188647</v>
      </c>
      <c r="L32" s="1">
        <f t="shared" si="10"/>
        <v>5.8471585790335334</v>
      </c>
      <c r="M32" s="2">
        <v>10810</v>
      </c>
      <c r="N32" s="1">
        <v>10</v>
      </c>
      <c r="O32" s="1">
        <v>12</v>
      </c>
      <c r="P32" s="1">
        <v>26</v>
      </c>
      <c r="Q32" s="1">
        <f t="shared" si="11"/>
        <v>1081</v>
      </c>
      <c r="R32" s="1">
        <f t="shared" si="12"/>
        <v>900.83333333333337</v>
      </c>
      <c r="S32" s="1">
        <f t="shared" si="13"/>
        <v>415.76923076923077</v>
      </c>
      <c r="T32" s="1">
        <f t="shared" si="0"/>
        <v>3.3302497687326552E-3</v>
      </c>
      <c r="U32" s="13">
        <f t="shared" si="7"/>
        <v>300.27777777777777</v>
      </c>
      <c r="V32" s="14">
        <f t="shared" si="8"/>
        <v>300.27777777777777</v>
      </c>
    </row>
    <row r="33" spans="6:22" x14ac:dyDescent="0.25">
      <c r="G33" s="3">
        <v>16.100000000000001</v>
      </c>
      <c r="H33" s="4">
        <v>1.23</v>
      </c>
      <c r="I33" s="7">
        <v>1.23</v>
      </c>
      <c r="J33" s="1">
        <f t="shared" si="1"/>
        <v>2.4474232661168092</v>
      </c>
      <c r="K33" s="1">
        <f t="shared" si="9"/>
        <v>2.9319366394707416</v>
      </c>
      <c r="L33" s="1">
        <f t="shared" si="10"/>
        <v>5.9170120409591016</v>
      </c>
      <c r="M33" s="2">
        <v>10809</v>
      </c>
      <c r="N33" s="1">
        <v>11</v>
      </c>
      <c r="O33" s="1">
        <v>13</v>
      </c>
      <c r="P33" s="1">
        <v>30</v>
      </c>
      <c r="Q33" s="1">
        <f t="shared" si="11"/>
        <v>982.63636363636363</v>
      </c>
      <c r="R33" s="1">
        <f t="shared" si="12"/>
        <v>831.46153846153845</v>
      </c>
      <c r="S33" s="1">
        <f t="shared" si="13"/>
        <v>360.3</v>
      </c>
      <c r="T33" s="1">
        <f t="shared" si="0"/>
        <v>3.7931353501711534E-3</v>
      </c>
      <c r="U33" s="13">
        <f t="shared" si="7"/>
        <v>263.63414634146346</v>
      </c>
      <c r="V33" s="14">
        <f t="shared" si="8"/>
        <v>263.63414634146346</v>
      </c>
    </row>
    <row r="34" spans="6:22" x14ac:dyDescent="0.25">
      <c r="G34" s="3">
        <v>16.3</v>
      </c>
      <c r="H34" s="4">
        <v>1.2849999999999999</v>
      </c>
      <c r="I34" s="7">
        <v>1.2849999999999999</v>
      </c>
      <c r="J34" s="1">
        <f t="shared" si="1"/>
        <v>2.4298767213034691</v>
      </c>
      <c r="K34" s="1">
        <f t="shared" si="9"/>
        <v>3.0167247909951507</v>
      </c>
      <c r="L34" s="1">
        <f t="shared" si="10"/>
        <v>5.9585954484699926</v>
      </c>
      <c r="M34" s="2">
        <v>10808</v>
      </c>
      <c r="N34" s="1">
        <v>11</v>
      </c>
      <c r="O34" s="1">
        <v>12</v>
      </c>
      <c r="P34" s="1">
        <v>34</v>
      </c>
      <c r="Q34" s="1">
        <f t="shared" si="11"/>
        <v>982.5454545454545</v>
      </c>
      <c r="R34" s="1">
        <f t="shared" si="12"/>
        <v>900.66666666666663</v>
      </c>
      <c r="S34" s="1">
        <f t="shared" si="13"/>
        <v>317.88235294117646</v>
      </c>
      <c r="T34" s="1">
        <f t="shared" si="0"/>
        <v>4.1635825314581794E-3</v>
      </c>
      <c r="U34" s="13">
        <f t="shared" si="7"/>
        <v>240.17777777777775</v>
      </c>
      <c r="V34" s="14">
        <f t="shared" si="8"/>
        <v>240.17777777777775</v>
      </c>
    </row>
    <row r="35" spans="6:22" x14ac:dyDescent="0.25">
      <c r="F35" s="5" t="s">
        <v>25</v>
      </c>
      <c r="G35" s="3">
        <v>16.5</v>
      </c>
      <c r="H35" s="4">
        <v>1.49</v>
      </c>
      <c r="I35" s="7">
        <f>1/1.49</f>
        <v>0.67114093959731547</v>
      </c>
      <c r="J35" s="6">
        <f t="shared" ref="J35:J98" si="14">(2+I35*I35+SQRT(4+I35*I35*I35*I35))/(2*I35)</f>
        <v>3.3528908488288378</v>
      </c>
      <c r="K35" s="6">
        <f t="shared" ref="K35:K98" si="15">(1+2*I35*I35+SQRT(1+4*I35*I35*I35*I35))/(2*I35)</f>
        <v>2.4188648102633961</v>
      </c>
      <c r="L35" s="6">
        <f t="shared" ref="L35:L98" si="16">(1+I35+I35*I35+(1+I35)*SQRT(1+I35*I35))/I35</f>
        <v>6.15994270697011</v>
      </c>
      <c r="M35" s="2">
        <v>10806</v>
      </c>
      <c r="N35" s="6">
        <v>18</v>
      </c>
      <c r="O35" s="6">
        <v>12</v>
      </c>
      <c r="P35" s="6">
        <v>36</v>
      </c>
      <c r="Q35" s="6">
        <f t="shared" si="11"/>
        <v>600.33333333333337</v>
      </c>
      <c r="R35" s="6">
        <f t="shared" si="12"/>
        <v>900.5</v>
      </c>
      <c r="S35" s="6">
        <f t="shared" si="13"/>
        <v>300.16666666666669</v>
      </c>
      <c r="T35" s="6">
        <f t="shared" si="0"/>
        <v>4.997223764575235E-3</v>
      </c>
      <c r="U35" s="13">
        <f t="shared" si="7"/>
        <v>200.11111111111114</v>
      </c>
      <c r="V35" s="14">
        <f t="shared" si="8"/>
        <v>200.11111111111114</v>
      </c>
    </row>
    <row r="36" spans="6:22" x14ac:dyDescent="0.25">
      <c r="G36" s="3">
        <v>16.7</v>
      </c>
      <c r="H36" s="4">
        <v>1.69</v>
      </c>
      <c r="I36" s="7">
        <f>1/1.69</f>
        <v>0.59171597633136097</v>
      </c>
      <c r="J36" s="1">
        <f t="shared" si="14"/>
        <v>3.7015595791078355</v>
      </c>
      <c r="K36" s="1">
        <f t="shared" si="15"/>
        <v>2.4682937953279578</v>
      </c>
      <c r="L36" s="1">
        <f t="shared" si="16"/>
        <v>6.4073614695548793</v>
      </c>
      <c r="M36" s="2">
        <v>10804</v>
      </c>
      <c r="N36" s="1">
        <v>24</v>
      </c>
      <c r="O36" s="1">
        <v>14</v>
      </c>
      <c r="P36" s="1">
        <v>37</v>
      </c>
      <c r="Q36" s="1">
        <f t="shared" si="11"/>
        <v>450.16666666666669</v>
      </c>
      <c r="R36" s="1">
        <f t="shared" si="12"/>
        <v>771.71428571428567</v>
      </c>
      <c r="S36" s="1">
        <f t="shared" si="13"/>
        <v>292</v>
      </c>
      <c r="T36" s="1">
        <f t="shared" si="0"/>
        <v>5.6460570159200295E-3</v>
      </c>
      <c r="U36" s="13">
        <f t="shared" si="7"/>
        <v>177.11475409836066</v>
      </c>
      <c r="V36" s="14">
        <f t="shared" si="8"/>
        <v>177.11475409836066</v>
      </c>
    </row>
    <row r="37" spans="6:22" x14ac:dyDescent="0.25">
      <c r="G37" s="3">
        <v>16.899999999999999</v>
      </c>
      <c r="H37" s="4">
        <v>1.85</v>
      </c>
      <c r="I37" s="7">
        <f>1/1.85</f>
        <v>0.54054054054054046</v>
      </c>
      <c r="J37" s="1">
        <f t="shared" si="14"/>
        <v>3.9899082082122579</v>
      </c>
      <c r="K37" s="1">
        <f t="shared" si="15"/>
        <v>2.5368990594163927</v>
      </c>
      <c r="L37" s="1">
        <f t="shared" si="16"/>
        <v>6.6302573733901253</v>
      </c>
      <c r="M37" s="2">
        <v>10802</v>
      </c>
      <c r="N37" s="1">
        <v>24</v>
      </c>
      <c r="O37" s="1">
        <v>15</v>
      </c>
      <c r="P37" s="1">
        <v>43</v>
      </c>
      <c r="Q37" s="1">
        <f t="shared" si="11"/>
        <v>450.08333333333331</v>
      </c>
      <c r="R37" s="1">
        <f t="shared" si="12"/>
        <v>720.13333333333333</v>
      </c>
      <c r="S37" s="1">
        <f t="shared" si="13"/>
        <v>251.2093023255814</v>
      </c>
      <c r="T37" s="1">
        <f t="shared" si="0"/>
        <v>6.2025550823921497E-3</v>
      </c>
      <c r="U37" s="13">
        <f t="shared" si="7"/>
        <v>161.22388059701493</v>
      </c>
      <c r="V37" s="14">
        <f t="shared" si="8"/>
        <v>161.22388059701493</v>
      </c>
    </row>
    <row r="38" spans="6:22" x14ac:dyDescent="0.25">
      <c r="G38" s="3">
        <v>17.100000000000001</v>
      </c>
      <c r="H38" s="4">
        <v>2.0499999999999998</v>
      </c>
      <c r="I38" s="8">
        <f>1/2.05</f>
        <v>0.48780487804878053</v>
      </c>
      <c r="J38" s="1">
        <f t="shared" si="14"/>
        <v>4.3583608183001861</v>
      </c>
      <c r="K38" s="1">
        <f t="shared" si="15"/>
        <v>2.6479606378668707</v>
      </c>
      <c r="L38" s="1">
        <f t="shared" si="16"/>
        <v>6.9313374556359983</v>
      </c>
      <c r="M38" s="2">
        <v>10800</v>
      </c>
      <c r="N38" s="1">
        <v>28</v>
      </c>
      <c r="O38" s="1">
        <v>16</v>
      </c>
      <c r="P38" s="1">
        <v>40</v>
      </c>
      <c r="Q38" s="1">
        <f t="shared" si="11"/>
        <v>385.71428571428572</v>
      </c>
      <c r="R38" s="1">
        <f t="shared" si="12"/>
        <v>675</v>
      </c>
      <c r="S38" s="1">
        <f t="shared" si="13"/>
        <v>270</v>
      </c>
      <c r="T38" s="1">
        <f t="shared" si="0"/>
        <v>6.2962962962962964E-3</v>
      </c>
      <c r="U38" s="13">
        <f t="shared" si="7"/>
        <v>158.8235294117647</v>
      </c>
      <c r="V38" s="14">
        <f t="shared" si="8"/>
        <v>158.8235294117647</v>
      </c>
    </row>
    <row r="39" spans="6:22" x14ac:dyDescent="0.25">
      <c r="G39" s="3">
        <v>17.3</v>
      </c>
      <c r="H39" s="4">
        <v>2.33</v>
      </c>
      <c r="I39" s="7">
        <f>1/2.33</f>
        <v>0.42918454935622319</v>
      </c>
      <c r="J39" s="1">
        <f t="shared" si="14"/>
        <v>4.8844533484069608</v>
      </c>
      <c r="K39" s="1">
        <f t="shared" si="15"/>
        <v>2.8357256793257881</v>
      </c>
      <c r="L39" s="1">
        <f t="shared" si="16"/>
        <v>7.3829213604558577</v>
      </c>
      <c r="M39" s="2">
        <v>10798</v>
      </c>
      <c r="N39" s="1">
        <v>34</v>
      </c>
      <c r="O39" s="1">
        <v>16</v>
      </c>
      <c r="P39" s="1">
        <v>55</v>
      </c>
      <c r="Q39" s="1">
        <f t="shared" si="11"/>
        <v>317.58823529411762</v>
      </c>
      <c r="R39" s="1">
        <f t="shared" si="12"/>
        <v>674.875</v>
      </c>
      <c r="S39" s="1">
        <f t="shared" si="13"/>
        <v>196.32727272727271</v>
      </c>
      <c r="T39" s="1">
        <f t="shared" si="0"/>
        <v>8.2422670864975012E-3</v>
      </c>
      <c r="U39" s="13">
        <f t="shared" si="7"/>
        <v>121.32584269662919</v>
      </c>
      <c r="V39" s="14">
        <f t="shared" si="8"/>
        <v>121.32584269662919</v>
      </c>
    </row>
    <row r="40" spans="6:22" x14ac:dyDescent="0.25">
      <c r="G40" s="3">
        <v>17.5</v>
      </c>
      <c r="H40" s="4">
        <v>2.6</v>
      </c>
      <c r="I40" s="7">
        <f>1/2.6</f>
        <v>0.38461538461538458</v>
      </c>
      <c r="J40" s="1">
        <f t="shared" si="14"/>
        <v>5.399409962745259</v>
      </c>
      <c r="K40" s="1">
        <f t="shared" si="15"/>
        <v>3.0403177834046025</v>
      </c>
      <c r="L40" s="1">
        <f t="shared" si="16"/>
        <v>7.841707522912527</v>
      </c>
      <c r="M40" s="2">
        <v>10795</v>
      </c>
      <c r="N40" s="1">
        <v>40</v>
      </c>
      <c r="O40" s="1">
        <v>13</v>
      </c>
      <c r="P40" s="1">
        <v>57</v>
      </c>
      <c r="Q40" s="1">
        <f t="shared" si="11"/>
        <v>269.875</v>
      </c>
      <c r="R40" s="1">
        <f t="shared" si="12"/>
        <v>830.38461538461536</v>
      </c>
      <c r="S40" s="1">
        <f t="shared" si="13"/>
        <v>189.38596491228071</v>
      </c>
      <c r="T40" s="1">
        <f t="shared" si="0"/>
        <v>8.985641500694766E-3</v>
      </c>
      <c r="U40" s="13">
        <f t="shared" si="7"/>
        <v>111.28865979381443</v>
      </c>
      <c r="V40" s="14">
        <f t="shared" si="8"/>
        <v>111.28865979381443</v>
      </c>
    </row>
    <row r="41" spans="6:22" x14ac:dyDescent="0.25">
      <c r="G41" s="3">
        <v>17.7</v>
      </c>
      <c r="H41" s="4">
        <v>2.85</v>
      </c>
      <c r="I41" s="7">
        <f>1/2.85</f>
        <v>0.35087719298245612</v>
      </c>
      <c r="J41" s="1">
        <f t="shared" si="14"/>
        <v>5.8808332629320716</v>
      </c>
      <c r="K41" s="1">
        <f t="shared" si="15"/>
        <v>3.2434397315324315</v>
      </c>
      <c r="L41" s="1">
        <f t="shared" si="16"/>
        <v>8.2809959646017539</v>
      </c>
      <c r="M41" s="2">
        <v>10794</v>
      </c>
      <c r="N41" s="1">
        <v>42</v>
      </c>
      <c r="O41" s="1">
        <v>12</v>
      </c>
      <c r="P41" s="1">
        <v>61</v>
      </c>
      <c r="Q41" s="1">
        <f t="shared" si="11"/>
        <v>257</v>
      </c>
      <c r="R41" s="1">
        <f t="shared" si="12"/>
        <v>899.5</v>
      </c>
      <c r="S41" s="1">
        <f t="shared" si="13"/>
        <v>176.95081967213116</v>
      </c>
      <c r="T41" s="1">
        <f t="shared" si="0"/>
        <v>9.542338336112656E-3</v>
      </c>
      <c r="U41" s="13">
        <f t="shared" si="7"/>
        <v>104.79611650485435</v>
      </c>
      <c r="V41" s="14">
        <f t="shared" si="8"/>
        <v>104.79611650485435</v>
      </c>
    </row>
    <row r="42" spans="6:22" x14ac:dyDescent="0.25">
      <c r="G42" s="3">
        <v>18.100000000000001</v>
      </c>
      <c r="H42" s="4">
        <v>3.35</v>
      </c>
      <c r="I42" s="7">
        <f>1/3.35</f>
        <v>0.29850746268656714</v>
      </c>
      <c r="J42" s="1">
        <f t="shared" si="14"/>
        <v>6.852576960070258</v>
      </c>
      <c r="K42" s="1">
        <f t="shared" si="15"/>
        <v>3.6748985715382538</v>
      </c>
      <c r="L42" s="1">
        <f t="shared" si="16"/>
        <v>9.1881794365909268</v>
      </c>
      <c r="M42" s="2">
        <v>10790</v>
      </c>
      <c r="N42" s="1">
        <v>48</v>
      </c>
      <c r="O42" s="1">
        <v>11</v>
      </c>
      <c r="P42" s="1">
        <v>72</v>
      </c>
      <c r="Q42" s="1">
        <f t="shared" ref="Q42:Q43" si="17">M42/N42</f>
        <v>224.79166666666666</v>
      </c>
      <c r="R42" s="1">
        <f t="shared" ref="R42:R43" si="18">M42/O42</f>
        <v>980.90909090909088</v>
      </c>
      <c r="S42" s="1">
        <f t="shared" ref="S42:S43" si="19">M42/P42</f>
        <v>149.86111111111111</v>
      </c>
      <c r="T42" s="1">
        <f t="shared" si="0"/>
        <v>1.1121408711770158E-2</v>
      </c>
      <c r="U42" s="13">
        <f t="shared" si="7"/>
        <v>89.916666666666671</v>
      </c>
      <c r="V42" s="14">
        <f t="shared" si="8"/>
        <v>89.916666666666671</v>
      </c>
    </row>
    <row r="43" spans="6:22" x14ac:dyDescent="0.25">
      <c r="G43" s="3">
        <v>18.5</v>
      </c>
      <c r="H43" s="4">
        <v>3.9</v>
      </c>
      <c r="I43" s="7">
        <f>1/3.9</f>
        <v>0.25641025641025644</v>
      </c>
      <c r="J43" s="1">
        <f t="shared" si="14"/>
        <v>7.9303118098449428</v>
      </c>
      <c r="K43" s="1">
        <f t="shared" si="15"/>
        <v>4.1731960148477052</v>
      </c>
      <c r="L43" s="1">
        <f t="shared" si="16"/>
        <v>10.21492453754191</v>
      </c>
      <c r="M43" s="2">
        <v>10786</v>
      </c>
      <c r="N43" s="1">
        <v>60</v>
      </c>
      <c r="O43" s="1">
        <v>11</v>
      </c>
      <c r="P43" s="1">
        <v>91</v>
      </c>
      <c r="Q43" s="1">
        <f t="shared" si="17"/>
        <v>179.76666666666668</v>
      </c>
      <c r="R43" s="1">
        <f t="shared" si="18"/>
        <v>980.5454545454545</v>
      </c>
      <c r="S43" s="1">
        <f t="shared" si="19"/>
        <v>118.52747252747253</v>
      </c>
      <c r="T43" s="1">
        <f t="shared" si="0"/>
        <v>1.3999629148896717E-2</v>
      </c>
      <c r="U43" s="13">
        <f t="shared" si="7"/>
        <v>71.430463576158942</v>
      </c>
      <c r="V43" s="14">
        <f t="shared" si="8"/>
        <v>71.430463576158942</v>
      </c>
    </row>
    <row r="44" spans="6:22" x14ac:dyDescent="0.25">
      <c r="G44" s="3">
        <v>18.899999999999999</v>
      </c>
      <c r="H44" s="4">
        <v>4.4000000000000004</v>
      </c>
      <c r="I44" s="7">
        <f>1/4.4</f>
        <v>0.22727272727272727</v>
      </c>
      <c r="J44" s="1">
        <f t="shared" si="14"/>
        <v>8.9151035307455864</v>
      </c>
      <c r="K44" s="1">
        <f t="shared" si="15"/>
        <v>4.6389808663729086</v>
      </c>
      <c r="L44" s="1">
        <f t="shared" si="16"/>
        <v>11.164979684769435</v>
      </c>
      <c r="M44" s="2">
        <v>10784</v>
      </c>
      <c r="N44" s="1">
        <v>76</v>
      </c>
      <c r="O44" s="1">
        <v>11</v>
      </c>
      <c r="P44" s="1">
        <v>103</v>
      </c>
      <c r="Q44" s="1">
        <f t="shared" ref="Q44:Q45" si="20">M44/N44</f>
        <v>141.89473684210526</v>
      </c>
      <c r="R44" s="1">
        <f t="shared" ref="R44:R45" si="21">M44/O44</f>
        <v>980.36363636363637</v>
      </c>
      <c r="S44" s="1">
        <f t="shared" ref="S44" si="22">M44/P44</f>
        <v>104.69902912621359</v>
      </c>
      <c r="T44" s="1">
        <f t="shared" si="0"/>
        <v>1.65986646884273E-2</v>
      </c>
      <c r="U44" s="13">
        <f t="shared" si="7"/>
        <v>60.245810055865917</v>
      </c>
      <c r="V44" s="14">
        <f t="shared" si="8"/>
        <v>60.245810055865917</v>
      </c>
    </row>
    <row r="45" spans="6:22" x14ac:dyDescent="0.25">
      <c r="G45" s="3">
        <v>19.3</v>
      </c>
      <c r="H45" s="4">
        <v>5.2</v>
      </c>
      <c r="I45" s="7">
        <f>1/5.2</f>
        <v>0.19230769230769229</v>
      </c>
      <c r="J45" s="1">
        <f t="shared" si="14"/>
        <v>10.497042766533726</v>
      </c>
      <c r="K45" s="1">
        <f t="shared" si="15"/>
        <v>5.399409962745259</v>
      </c>
      <c r="L45" s="1">
        <f t="shared" si="16"/>
        <v>12.70591186370901</v>
      </c>
      <c r="M45" s="2">
        <v>10785</v>
      </c>
      <c r="N45" s="1">
        <v>110</v>
      </c>
      <c r="O45" s="1">
        <v>8</v>
      </c>
      <c r="Q45" s="1">
        <f t="shared" si="20"/>
        <v>98.045454545454547</v>
      </c>
      <c r="R45" s="1">
        <f t="shared" si="21"/>
        <v>1348.125</v>
      </c>
      <c r="U45" s="13" t="e">
        <f t="shared" si="7"/>
        <v>#DIV/0!</v>
      </c>
      <c r="V45" s="14" t="e">
        <f t="shared" si="8"/>
        <v>#DIV/0!</v>
      </c>
    </row>
    <row r="46" spans="6:22" x14ac:dyDescent="0.25">
      <c r="G46" s="3">
        <v>19.7</v>
      </c>
      <c r="H46" s="4">
        <v>5.8</v>
      </c>
      <c r="I46" s="7">
        <f>1/5.8</f>
        <v>0.17241379310344829</v>
      </c>
      <c r="J46" s="1">
        <f t="shared" si="14"/>
        <v>11.686847518846221</v>
      </c>
      <c r="K46" s="1">
        <f t="shared" si="15"/>
        <v>5.9775345334604326</v>
      </c>
      <c r="L46" s="1">
        <f t="shared" si="16"/>
        <v>13.872743792622254</v>
      </c>
      <c r="M46" s="2">
        <v>10784</v>
      </c>
      <c r="O46" s="1">
        <v>5</v>
      </c>
      <c r="Q46" s="1" t="e">
        <f t="shared" ref="Q46:Q47" si="23">M46/N46</f>
        <v>#DIV/0!</v>
      </c>
      <c r="R46" s="1">
        <f t="shared" ref="R46" si="24">M46/O46</f>
        <v>2156.8000000000002</v>
      </c>
      <c r="S46" s="1" t="e">
        <f t="shared" ref="S46:S47" si="25">M46/P46</f>
        <v>#DIV/0!</v>
      </c>
      <c r="T46" s="1" t="e">
        <f>(1/Q46)+(1/S46)</f>
        <v>#DIV/0!</v>
      </c>
      <c r="U46" s="13" t="e">
        <f t="shared" si="7"/>
        <v>#DIV/0!</v>
      </c>
      <c r="V46" s="14" t="e">
        <f t="shared" si="8"/>
        <v>#DIV/0!</v>
      </c>
    </row>
    <row r="47" spans="6:22" x14ac:dyDescent="0.25">
      <c r="G47" s="3">
        <v>20.100000000000001</v>
      </c>
      <c r="H47" s="4">
        <v>6.2</v>
      </c>
      <c r="I47" s="7">
        <f>1/6.2</f>
        <v>0.16129032258064516</v>
      </c>
      <c r="J47" s="1">
        <f t="shared" si="14"/>
        <v>12.481169626369027</v>
      </c>
      <c r="K47" s="1">
        <f t="shared" si="15"/>
        <v>6.365483384901057</v>
      </c>
      <c r="L47" s="1">
        <f t="shared" si="16"/>
        <v>14.65434148195965</v>
      </c>
      <c r="M47" s="2">
        <v>10783</v>
      </c>
      <c r="Q47" s="1" t="e">
        <f t="shared" si="23"/>
        <v>#DIV/0!</v>
      </c>
      <c r="S47" s="1" t="e">
        <f t="shared" si="25"/>
        <v>#DIV/0!</v>
      </c>
      <c r="T47" s="1" t="e">
        <f>(1/Q47)+(1/S47)</f>
        <v>#DIV/0!</v>
      </c>
      <c r="U47" s="13" t="e">
        <f t="shared" si="7"/>
        <v>#DIV/0!</v>
      </c>
      <c r="V47" s="14" t="e">
        <f t="shared" si="8"/>
        <v>#DIV/0!</v>
      </c>
    </row>
    <row r="48" spans="6:22" x14ac:dyDescent="0.25">
      <c r="G48" s="3">
        <v>20.5</v>
      </c>
      <c r="H48" s="4">
        <v>6.9</v>
      </c>
      <c r="I48" s="7">
        <f>1/6.9</f>
        <v>0.14492753623188406</v>
      </c>
      <c r="J48" s="1">
        <f t="shared" si="14"/>
        <v>13.87284426470376</v>
      </c>
      <c r="K48" s="1">
        <f t="shared" si="15"/>
        <v>7.0479702511078868</v>
      </c>
      <c r="L48" s="1">
        <f t="shared" si="16"/>
        <v>16.027462162728781</v>
      </c>
      <c r="M48" s="2">
        <v>10780</v>
      </c>
      <c r="Q48" s="1" t="e">
        <f t="shared" ref="Q48:Q49" si="26">M48/N48</f>
        <v>#DIV/0!</v>
      </c>
      <c r="R48" s="1" t="e">
        <f t="shared" ref="R48:R49" si="27">M48/O48</f>
        <v>#DIV/0!</v>
      </c>
      <c r="S48" s="1" t="e">
        <f t="shared" ref="S48:S49" si="28">M48/P48</f>
        <v>#DIV/0!</v>
      </c>
      <c r="T48" s="1" t="e">
        <f>(1/Q48)+(1/S48)</f>
        <v>#DIV/0!</v>
      </c>
      <c r="U48" s="13" t="e">
        <f t="shared" si="7"/>
        <v>#DIV/0!</v>
      </c>
      <c r="V48" s="14" t="e">
        <f t="shared" si="8"/>
        <v>#DIV/0!</v>
      </c>
    </row>
    <row r="49" spans="7:22" x14ac:dyDescent="0.25">
      <c r="G49" s="3">
        <v>26.3</v>
      </c>
      <c r="H49" s="4">
        <v>5.8</v>
      </c>
      <c r="I49" s="7">
        <f>1/5.8</f>
        <v>0.17241379310344829</v>
      </c>
      <c r="J49" s="1">
        <f t="shared" si="14"/>
        <v>11.686847518846221</v>
      </c>
      <c r="K49" s="1">
        <f t="shared" si="15"/>
        <v>5.9775345334604326</v>
      </c>
      <c r="L49" s="1">
        <f t="shared" si="16"/>
        <v>13.872743792622254</v>
      </c>
      <c r="M49" s="2">
        <v>10910</v>
      </c>
      <c r="N49" s="1">
        <v>205</v>
      </c>
      <c r="P49" s="1">
        <v>230</v>
      </c>
      <c r="Q49" s="1">
        <f t="shared" si="26"/>
        <v>53.219512195121951</v>
      </c>
      <c r="R49" s="1" t="e">
        <f t="shared" si="27"/>
        <v>#DIV/0!</v>
      </c>
      <c r="S49" s="1">
        <f t="shared" si="28"/>
        <v>47.434782608695649</v>
      </c>
      <c r="T49" s="1">
        <f>(1/Q49)+(1/S49)</f>
        <v>3.9871677360219987E-2</v>
      </c>
      <c r="U49" s="13">
        <f t="shared" si="7"/>
        <v>25.080459770114938</v>
      </c>
      <c r="V49" s="14">
        <f t="shared" si="8"/>
        <v>25.080459770114938</v>
      </c>
    </row>
    <row r="50" spans="7:22" x14ac:dyDescent="0.25">
      <c r="G50" s="3">
        <v>26.7</v>
      </c>
      <c r="H50" s="4">
        <v>4.9000000000000004</v>
      </c>
      <c r="I50" s="7">
        <f>1/4.9</f>
        <v>0.2040816326530612</v>
      </c>
      <c r="J50" s="1">
        <f t="shared" si="14"/>
        <v>9.9031031836298293</v>
      </c>
      <c r="K50" s="1">
        <f t="shared" si="15"/>
        <v>5.1125667989264603</v>
      </c>
      <c r="L50" s="1">
        <f t="shared" si="16"/>
        <v>12.125693757166935</v>
      </c>
      <c r="M50" s="2">
        <v>10927</v>
      </c>
      <c r="N50" s="1">
        <v>159</v>
      </c>
      <c r="P50" s="1">
        <v>188</v>
      </c>
      <c r="Q50" s="1">
        <f t="shared" ref="Q50" si="29">M50/N50</f>
        <v>68.723270440251568</v>
      </c>
      <c r="R50" s="1" t="e">
        <f t="shared" ref="R50:R51" si="30">M50/O50</f>
        <v>#DIV/0!</v>
      </c>
      <c r="S50" s="1">
        <f t="shared" ref="S50" si="31">M50/P50</f>
        <v>58.122340425531917</v>
      </c>
      <c r="T50" s="1">
        <f>(1/Q50)+(1/S50)</f>
        <v>3.1756200237942712E-2</v>
      </c>
      <c r="U50" s="13">
        <f t="shared" si="7"/>
        <v>31.489913544668585</v>
      </c>
      <c r="V50" s="14">
        <f t="shared" si="8"/>
        <v>31.489913544668585</v>
      </c>
    </row>
    <row r="51" spans="7:22" x14ac:dyDescent="0.25">
      <c r="G51" s="3">
        <v>27</v>
      </c>
      <c r="H51" s="4">
        <v>4</v>
      </c>
      <c r="I51" s="7">
        <f>1/4</f>
        <v>0.25</v>
      </c>
      <c r="J51" s="1">
        <f t="shared" si="14"/>
        <v>8.1269526483955303</v>
      </c>
      <c r="K51" s="1">
        <f t="shared" si="15"/>
        <v>4.2655644370746373</v>
      </c>
      <c r="L51" s="1">
        <f t="shared" si="16"/>
        <v>10.403882032022075</v>
      </c>
      <c r="M51" s="2">
        <v>10926</v>
      </c>
      <c r="N51" s="1">
        <v>116</v>
      </c>
      <c r="P51" s="1">
        <v>160</v>
      </c>
      <c r="R51" s="1" t="e">
        <f t="shared" si="30"/>
        <v>#DIV/0!</v>
      </c>
      <c r="U51" s="13" t="e">
        <f t="shared" si="7"/>
        <v>#DIV/0!</v>
      </c>
      <c r="V51" s="14" t="e">
        <f t="shared" si="8"/>
        <v>#DIV/0!</v>
      </c>
    </row>
    <row r="52" spans="7:22" x14ac:dyDescent="0.25">
      <c r="G52" s="3">
        <v>27.3</v>
      </c>
      <c r="H52" s="4">
        <v>3.6</v>
      </c>
      <c r="I52" s="7">
        <f>1/3.6</f>
        <v>0.27777777777777779</v>
      </c>
      <c r="J52" s="1">
        <f t="shared" si="14"/>
        <v>7.3415670764955463</v>
      </c>
      <c r="K52" s="1">
        <f t="shared" si="15"/>
        <v>3.8990851361956693</v>
      </c>
      <c r="L52" s="1">
        <f t="shared" si="16"/>
        <v>9.651949543579958</v>
      </c>
      <c r="M52" s="2">
        <v>10920</v>
      </c>
      <c r="N52" s="1">
        <v>97</v>
      </c>
      <c r="P52" s="1">
        <v>144</v>
      </c>
      <c r="Q52" s="1">
        <f t="shared" ref="Q52:Q53" si="32">M52/N52</f>
        <v>112.57731958762886</v>
      </c>
      <c r="R52" s="1" t="e">
        <f t="shared" ref="R52:R53" si="33">M52/O52</f>
        <v>#DIV/0!</v>
      </c>
      <c r="S52" s="1">
        <f t="shared" ref="S52:S53" si="34">M52/P52</f>
        <v>75.833333333333329</v>
      </c>
      <c r="T52" s="1">
        <f t="shared" ref="T52:T58" si="35">(1/Q52)+(1/S52)</f>
        <v>2.2069597069597068E-2</v>
      </c>
      <c r="U52" s="13">
        <f t="shared" si="7"/>
        <v>45.311203319502077</v>
      </c>
      <c r="V52" s="14">
        <f t="shared" si="8"/>
        <v>45.311203319502077</v>
      </c>
    </row>
    <row r="53" spans="7:22" x14ac:dyDescent="0.25">
      <c r="G53" s="3">
        <v>27.6</v>
      </c>
      <c r="H53" s="4">
        <v>2.9</v>
      </c>
      <c r="I53" s="7">
        <f>1/2.9</f>
        <v>0.34482758620689657</v>
      </c>
      <c r="J53" s="1">
        <f t="shared" si="14"/>
        <v>5.9775345334604326</v>
      </c>
      <c r="K53" s="1">
        <f t="shared" si="15"/>
        <v>3.2852657983476332</v>
      </c>
      <c r="L53" s="1">
        <f t="shared" si="16"/>
        <v>8.3701834783237299</v>
      </c>
      <c r="M53" s="2">
        <v>10916</v>
      </c>
      <c r="N53" s="1">
        <v>65</v>
      </c>
      <c r="O53" s="1">
        <v>14</v>
      </c>
      <c r="P53" s="1">
        <v>114</v>
      </c>
      <c r="Q53" s="1">
        <f t="shared" si="32"/>
        <v>167.93846153846152</v>
      </c>
      <c r="R53" s="1">
        <f t="shared" si="33"/>
        <v>779.71428571428567</v>
      </c>
      <c r="S53" s="1">
        <f t="shared" si="34"/>
        <v>95.754385964912274</v>
      </c>
      <c r="T53" s="1">
        <f t="shared" si="35"/>
        <v>1.6397947966288018E-2</v>
      </c>
      <c r="U53" s="13">
        <f t="shared" si="7"/>
        <v>60.983240223463689</v>
      </c>
      <c r="V53" s="14">
        <f t="shared" si="8"/>
        <v>60.983240223463689</v>
      </c>
    </row>
    <row r="54" spans="7:22" x14ac:dyDescent="0.25">
      <c r="G54" s="3">
        <v>27.9</v>
      </c>
      <c r="H54" s="4">
        <v>2.4500000000000002</v>
      </c>
      <c r="I54" s="7">
        <f>1/2.45</f>
        <v>0.4081632653061224</v>
      </c>
      <c r="J54" s="1">
        <f t="shared" si="14"/>
        <v>5.1125667989264603</v>
      </c>
      <c r="K54" s="1">
        <f t="shared" si="15"/>
        <v>2.9243728730559084</v>
      </c>
      <c r="L54" s="1">
        <f t="shared" si="16"/>
        <v>7.5844783059001957</v>
      </c>
      <c r="M54" s="2">
        <v>10912</v>
      </c>
      <c r="N54" s="1">
        <v>45</v>
      </c>
      <c r="O54" s="1">
        <v>12</v>
      </c>
      <c r="P54" s="1">
        <v>82</v>
      </c>
      <c r="Q54" s="1">
        <f t="shared" ref="Q54:Q55" si="36">M54/N54</f>
        <v>242.48888888888888</v>
      </c>
      <c r="R54" s="1">
        <f t="shared" ref="R54" si="37">M54/O54</f>
        <v>909.33333333333337</v>
      </c>
      <c r="S54" s="1">
        <f t="shared" ref="S54:S55" si="38">M54/P54</f>
        <v>133.07317073170731</v>
      </c>
      <c r="T54" s="1">
        <f t="shared" si="35"/>
        <v>1.1638563049853373E-2</v>
      </c>
      <c r="U54" s="13">
        <f t="shared" si="7"/>
        <v>85.921259842519689</v>
      </c>
      <c r="V54" s="14">
        <f t="shared" si="8"/>
        <v>85.921259842519689</v>
      </c>
    </row>
    <row r="55" spans="7:22" x14ac:dyDescent="0.25">
      <c r="G55" s="3">
        <v>28.2</v>
      </c>
      <c r="H55" s="4">
        <v>2</v>
      </c>
      <c r="I55" s="7">
        <v>0.5</v>
      </c>
      <c r="J55" s="1">
        <f t="shared" si="14"/>
        <v>4.2655644370746373</v>
      </c>
      <c r="K55" s="1">
        <f t="shared" si="15"/>
        <v>2.6180339887498949</v>
      </c>
      <c r="L55" s="1">
        <f t="shared" si="16"/>
        <v>6.8541019662496847</v>
      </c>
      <c r="M55" s="2">
        <v>10909</v>
      </c>
      <c r="N55" s="1">
        <v>27</v>
      </c>
      <c r="O55" s="1">
        <v>10</v>
      </c>
      <c r="P55" s="1">
        <v>61</v>
      </c>
      <c r="Q55" s="1">
        <f t="shared" si="36"/>
        <v>404.03703703703701</v>
      </c>
      <c r="S55" s="1">
        <f t="shared" si="38"/>
        <v>178.8360655737705</v>
      </c>
      <c r="T55" s="1">
        <f t="shared" si="35"/>
        <v>8.0667338894490799E-3</v>
      </c>
      <c r="U55" s="13">
        <f t="shared" si="7"/>
        <v>123.96590909090908</v>
      </c>
      <c r="V55" s="14">
        <f t="shared" si="8"/>
        <v>123.96590909090908</v>
      </c>
    </row>
    <row r="56" spans="7:22" x14ac:dyDescent="0.25">
      <c r="G56" s="3">
        <v>28.5</v>
      </c>
      <c r="H56" s="4">
        <v>1.58</v>
      </c>
      <c r="I56" s="7">
        <f>1/1.58</f>
        <v>0.63291139240506322</v>
      </c>
      <c r="J56" s="1">
        <f t="shared" si="14"/>
        <v>3.507835293832783</v>
      </c>
      <c r="K56" s="1">
        <f t="shared" si="15"/>
        <v>2.4351746144160753</v>
      </c>
      <c r="L56" s="1">
        <f t="shared" si="16"/>
        <v>6.2662373847364163</v>
      </c>
      <c r="M56" s="2">
        <v>10903</v>
      </c>
      <c r="N56" s="1">
        <v>20</v>
      </c>
      <c r="O56" s="1">
        <v>10</v>
      </c>
      <c r="P56" s="1">
        <v>44</v>
      </c>
      <c r="Q56" s="1">
        <f t="shared" ref="Q56:Q57" si="39">M56/N56</f>
        <v>545.15</v>
      </c>
      <c r="R56" s="1">
        <f t="shared" ref="R56:R57" si="40">M56/O56</f>
        <v>1090.3</v>
      </c>
      <c r="S56" s="1">
        <f t="shared" ref="S56:S57" si="41">M56/P56</f>
        <v>247.79545454545453</v>
      </c>
      <c r="T56" s="1">
        <f t="shared" si="35"/>
        <v>5.8699440520957541E-3</v>
      </c>
      <c r="U56" s="13">
        <f t="shared" si="7"/>
        <v>170.35937499999997</v>
      </c>
      <c r="V56" s="14">
        <f t="shared" si="8"/>
        <v>170.35937499999997</v>
      </c>
    </row>
    <row r="57" spans="7:22" x14ac:dyDescent="0.25">
      <c r="G57" s="3">
        <v>28.8</v>
      </c>
      <c r="H57" s="4">
        <v>1.28</v>
      </c>
      <c r="I57" s="7">
        <f>1/1.28</f>
        <v>0.78125</v>
      </c>
      <c r="J57" s="1">
        <f t="shared" si="14"/>
        <v>3.0089029571617401</v>
      </c>
      <c r="K57" s="1">
        <f t="shared" si="15"/>
        <v>2.431176513415704</v>
      </c>
      <c r="L57" s="1">
        <f t="shared" si="16"/>
        <v>5.9545615218551902</v>
      </c>
      <c r="M57" s="2">
        <v>10898</v>
      </c>
      <c r="N57" s="1">
        <v>15</v>
      </c>
      <c r="O57" s="1">
        <v>12</v>
      </c>
      <c r="P57" s="1">
        <v>38</v>
      </c>
      <c r="Q57" s="1">
        <f t="shared" si="39"/>
        <v>726.5333333333333</v>
      </c>
      <c r="R57" s="1">
        <f t="shared" si="40"/>
        <v>908.16666666666663</v>
      </c>
      <c r="S57" s="1">
        <f t="shared" si="41"/>
        <v>286.78947368421052</v>
      </c>
      <c r="T57" s="1">
        <f t="shared" si="35"/>
        <v>4.8632776656267205E-3</v>
      </c>
      <c r="U57" s="13">
        <f t="shared" si="7"/>
        <v>205.62264150943398</v>
      </c>
      <c r="V57" s="14">
        <f t="shared" si="8"/>
        <v>205.62264150943398</v>
      </c>
    </row>
    <row r="58" spans="7:22" x14ac:dyDescent="0.25">
      <c r="G58" s="3">
        <v>29</v>
      </c>
      <c r="H58" s="4">
        <v>1.1599999999999999</v>
      </c>
      <c r="I58" s="7">
        <f>1/1.16</f>
        <v>0.86206896551724144</v>
      </c>
      <c r="J58" s="1">
        <f t="shared" si="14"/>
        <v>2.8285282101475686</v>
      </c>
      <c r="K58" s="1">
        <f t="shared" si="15"/>
        <v>2.4810891295698774</v>
      </c>
      <c r="L58" s="1">
        <f t="shared" si="16"/>
        <v>5.8738930891865895</v>
      </c>
      <c r="M58" s="2">
        <v>10894</v>
      </c>
      <c r="N58" s="1">
        <v>13</v>
      </c>
      <c r="O58" s="1">
        <v>12</v>
      </c>
      <c r="P58" s="1">
        <v>36</v>
      </c>
      <c r="Q58" s="1">
        <f t="shared" ref="Q58" si="42">M58/N58</f>
        <v>838</v>
      </c>
      <c r="R58" s="1">
        <f t="shared" ref="R58" si="43">M58/O58</f>
        <v>907.83333333333337</v>
      </c>
      <c r="S58" s="1">
        <f t="shared" ref="S58" si="44">M58/P58</f>
        <v>302.61111111111109</v>
      </c>
      <c r="T58" s="1">
        <f t="shared" si="35"/>
        <v>4.4978887460987698E-3</v>
      </c>
      <c r="U58" s="13">
        <f t="shared" si="7"/>
        <v>222.32653061224491</v>
      </c>
      <c r="V58" s="14">
        <f t="shared" si="8"/>
        <v>222.32653061224491</v>
      </c>
    </row>
    <row r="105" spans="9:22" x14ac:dyDescent="0.25">
      <c r="I105" s="10" t="s">
        <v>19</v>
      </c>
      <c r="J105" s="10" t="s">
        <v>6</v>
      </c>
      <c r="K105" s="10" t="s">
        <v>19</v>
      </c>
      <c r="L105" s="10" t="s">
        <v>6</v>
      </c>
      <c r="N105" s="10" t="s">
        <v>26</v>
      </c>
      <c r="O105" s="10" t="s">
        <v>19</v>
      </c>
      <c r="P105" s="10" t="s">
        <v>26</v>
      </c>
      <c r="Q105" s="10" t="s">
        <v>19</v>
      </c>
      <c r="S105" s="10" t="s">
        <v>17</v>
      </c>
      <c r="T105" s="10" t="s">
        <v>19</v>
      </c>
      <c r="U105" s="10" t="s">
        <v>17</v>
      </c>
      <c r="V105" s="10" t="s">
        <v>19</v>
      </c>
    </row>
    <row r="106" spans="9:22" x14ac:dyDescent="0.25">
      <c r="I106" s="11">
        <v>12</v>
      </c>
      <c r="J106" s="11">
        <v>10810</v>
      </c>
      <c r="K106" s="11">
        <v>16.100000000000001</v>
      </c>
      <c r="L106" s="11">
        <v>10809</v>
      </c>
      <c r="N106" s="11">
        <v>1.1000000000000001</v>
      </c>
      <c r="O106" s="11">
        <v>12</v>
      </c>
      <c r="P106" s="12">
        <v>1.23</v>
      </c>
      <c r="Q106" s="11">
        <v>16.100000000000001</v>
      </c>
      <c r="S106" s="12">
        <f>1/T6</f>
        <v>263.65853658536582</v>
      </c>
      <c r="T106" s="11">
        <v>12</v>
      </c>
      <c r="U106" s="12">
        <f>1/T33</f>
        <v>263.63414634146346</v>
      </c>
      <c r="V106" s="11">
        <v>16.100000000000001</v>
      </c>
    </row>
    <row r="107" spans="9:22" x14ac:dyDescent="0.25">
      <c r="I107" s="11">
        <v>12.1</v>
      </c>
      <c r="J107" s="11">
        <v>10823</v>
      </c>
      <c r="K107" s="11">
        <v>16.3</v>
      </c>
      <c r="L107" s="11">
        <v>10808</v>
      </c>
      <c r="N107" s="11">
        <v>1.2</v>
      </c>
      <c r="O107" s="11">
        <v>12.1</v>
      </c>
      <c r="P107" s="12">
        <v>1.2849999999999999</v>
      </c>
      <c r="Q107" s="11">
        <v>16.3</v>
      </c>
      <c r="S107" s="12">
        <f t="shared" ref="S107:S132" si="45">1/T7</f>
        <v>284.81578947368422</v>
      </c>
      <c r="T107" s="11">
        <v>12.1</v>
      </c>
      <c r="U107" s="12">
        <f t="shared" ref="U107:U131" si="46">1/T34</f>
        <v>240.17777777777775</v>
      </c>
      <c r="V107" s="11">
        <v>16.3</v>
      </c>
    </row>
    <row r="108" spans="9:22" x14ac:dyDescent="0.25">
      <c r="I108" s="11">
        <v>12.2</v>
      </c>
      <c r="J108" s="11">
        <v>10833</v>
      </c>
      <c r="K108" s="11">
        <v>16.5</v>
      </c>
      <c r="L108" s="11">
        <v>10806</v>
      </c>
      <c r="N108" s="11">
        <v>1.81</v>
      </c>
      <c r="O108" s="11">
        <v>12.2</v>
      </c>
      <c r="P108" s="12">
        <f>1/1.49</f>
        <v>0.67114093959731547</v>
      </c>
      <c r="Q108" s="11">
        <v>16.5</v>
      </c>
      <c r="S108" s="12">
        <f t="shared" si="45"/>
        <v>292.7837837837838</v>
      </c>
      <c r="T108" s="11">
        <v>12.2</v>
      </c>
      <c r="U108" s="12">
        <f t="shared" si="46"/>
        <v>200.11111111111114</v>
      </c>
      <c r="V108" s="11">
        <v>16.5</v>
      </c>
    </row>
    <row r="109" spans="9:22" x14ac:dyDescent="0.25">
      <c r="I109" s="11">
        <v>12.3</v>
      </c>
      <c r="J109" s="11">
        <v>10839</v>
      </c>
      <c r="K109" s="11">
        <v>16.7</v>
      </c>
      <c r="L109" s="11">
        <v>10804</v>
      </c>
      <c r="N109" s="11">
        <v>1.66</v>
      </c>
      <c r="O109" s="11">
        <v>12.3</v>
      </c>
      <c r="P109" s="12">
        <f>1/1.69</f>
        <v>0.59171597633136097</v>
      </c>
      <c r="Q109" s="11">
        <v>16.7</v>
      </c>
      <c r="S109" s="12">
        <f t="shared" si="45"/>
        <v>318.79411764705878</v>
      </c>
      <c r="T109" s="11">
        <v>12.3</v>
      </c>
      <c r="U109" s="12">
        <f t="shared" si="46"/>
        <v>177.11475409836066</v>
      </c>
      <c r="V109" s="11">
        <v>16.7</v>
      </c>
    </row>
    <row r="110" spans="9:22" x14ac:dyDescent="0.25">
      <c r="I110" s="11">
        <v>12.4</v>
      </c>
      <c r="J110" s="11">
        <v>10842</v>
      </c>
      <c r="K110" s="11">
        <v>16.899999999999999</v>
      </c>
      <c r="L110" s="11">
        <v>10802</v>
      </c>
      <c r="N110" s="11">
        <v>1.88</v>
      </c>
      <c r="O110" s="11">
        <v>12.4</v>
      </c>
      <c r="P110" s="12">
        <f>1/1.85</f>
        <v>0.54054054054054046</v>
      </c>
      <c r="Q110" s="11">
        <v>16.899999999999999</v>
      </c>
      <c r="S110" s="12">
        <f t="shared" si="45"/>
        <v>387.21428571428572</v>
      </c>
      <c r="T110" s="11">
        <v>12.4</v>
      </c>
      <c r="U110" s="12">
        <f t="shared" si="46"/>
        <v>161.22388059701493</v>
      </c>
      <c r="V110" s="11">
        <v>16.899999999999999</v>
      </c>
    </row>
    <row r="111" spans="9:22" x14ac:dyDescent="0.25">
      <c r="I111" s="11">
        <v>12.5</v>
      </c>
      <c r="J111" s="11">
        <v>10843</v>
      </c>
      <c r="K111" s="11">
        <v>17.100000000000001</v>
      </c>
      <c r="L111" s="11">
        <v>10800</v>
      </c>
      <c r="N111" s="11">
        <v>2.15</v>
      </c>
      <c r="O111" s="11">
        <v>12.5</v>
      </c>
      <c r="P111" s="12">
        <f>1/2.05</f>
        <v>0.48780487804878053</v>
      </c>
      <c r="Q111" s="11">
        <v>17.100000000000001</v>
      </c>
      <c r="S111" s="12">
        <f t="shared" si="45"/>
        <v>401.59259259259267</v>
      </c>
      <c r="T111" s="11">
        <v>12.5</v>
      </c>
      <c r="U111" s="12">
        <f t="shared" si="46"/>
        <v>158.8235294117647</v>
      </c>
      <c r="V111" s="11">
        <v>17.100000000000001</v>
      </c>
    </row>
    <row r="112" spans="9:22" x14ac:dyDescent="0.25">
      <c r="I112" s="11">
        <v>12.6</v>
      </c>
      <c r="J112" s="11">
        <v>10844</v>
      </c>
      <c r="K112" s="11">
        <v>17.3</v>
      </c>
      <c r="L112" s="11">
        <v>10798</v>
      </c>
      <c r="N112" s="11">
        <v>2.5</v>
      </c>
      <c r="O112" s="11">
        <v>12.6</v>
      </c>
      <c r="P112" s="12">
        <f>1/2.33</f>
        <v>0.42918454935622319</v>
      </c>
      <c r="Q112" s="11">
        <v>17.3</v>
      </c>
      <c r="S112" s="12">
        <f t="shared" si="45"/>
        <v>387.28571428571428</v>
      </c>
      <c r="T112" s="11">
        <v>12.6</v>
      </c>
      <c r="U112" s="12">
        <f t="shared" si="46"/>
        <v>121.32584269662919</v>
      </c>
      <c r="V112" s="11">
        <v>17.3</v>
      </c>
    </row>
    <row r="113" spans="9:22" x14ac:dyDescent="0.25">
      <c r="I113" s="11">
        <v>12.7</v>
      </c>
      <c r="J113" s="11">
        <v>10844</v>
      </c>
      <c r="K113" s="11">
        <v>17.5</v>
      </c>
      <c r="L113" s="11">
        <v>10795</v>
      </c>
      <c r="N113" s="11">
        <v>2.95</v>
      </c>
      <c r="O113" s="11">
        <v>12.7</v>
      </c>
      <c r="P113" s="12">
        <f>1/2.6</f>
        <v>0.38461538461538458</v>
      </c>
      <c r="Q113" s="11">
        <v>17.5</v>
      </c>
      <c r="S113" s="12">
        <f t="shared" si="45"/>
        <v>433.7600000000001</v>
      </c>
      <c r="T113" s="11">
        <v>12.7</v>
      </c>
      <c r="U113" s="12">
        <f t="shared" si="46"/>
        <v>111.28865979381443</v>
      </c>
      <c r="V113" s="11">
        <v>17.5</v>
      </c>
    </row>
    <row r="114" spans="9:22" x14ac:dyDescent="0.25">
      <c r="I114" s="11">
        <v>12.8</v>
      </c>
      <c r="J114" s="11">
        <v>10844</v>
      </c>
      <c r="K114" s="11">
        <v>17.7</v>
      </c>
      <c r="L114" s="11">
        <v>10794</v>
      </c>
      <c r="N114" s="11">
        <v>3.3</v>
      </c>
      <c r="O114" s="11">
        <v>12.8</v>
      </c>
      <c r="P114" s="12">
        <f>1/2.85</f>
        <v>0.35087719298245612</v>
      </c>
      <c r="Q114" s="11">
        <v>17.7</v>
      </c>
      <c r="S114" s="12">
        <f t="shared" si="45"/>
        <v>417.07692307692315</v>
      </c>
      <c r="T114" s="11">
        <v>12.8</v>
      </c>
      <c r="U114" s="12">
        <f t="shared" si="46"/>
        <v>104.79611650485435</v>
      </c>
      <c r="V114" s="11">
        <v>17.7</v>
      </c>
    </row>
    <row r="115" spans="9:22" x14ac:dyDescent="0.25">
      <c r="I115" s="11">
        <v>12.9</v>
      </c>
      <c r="J115" s="11">
        <v>10842</v>
      </c>
      <c r="K115" s="11">
        <v>18.100000000000001</v>
      </c>
      <c r="L115" s="11">
        <v>10790</v>
      </c>
      <c r="N115" s="11">
        <v>3.8</v>
      </c>
      <c r="O115" s="11">
        <v>12.9</v>
      </c>
      <c r="P115" s="12">
        <f>1/3.35</f>
        <v>0.29850746268656714</v>
      </c>
      <c r="Q115" s="11">
        <v>18.100000000000001</v>
      </c>
      <c r="S115" s="12"/>
      <c r="T115" s="11">
        <v>12.9</v>
      </c>
      <c r="U115" s="12">
        <f t="shared" si="46"/>
        <v>89.916666666666671</v>
      </c>
      <c r="V115" s="11">
        <v>18.100000000000001</v>
      </c>
    </row>
    <row r="116" spans="9:22" x14ac:dyDescent="0.25">
      <c r="I116" s="11">
        <v>13</v>
      </c>
      <c r="J116" s="11">
        <v>10840</v>
      </c>
      <c r="K116" s="11">
        <v>18.5</v>
      </c>
      <c r="L116" s="11">
        <v>10786</v>
      </c>
      <c r="N116" s="11">
        <v>3.9</v>
      </c>
      <c r="O116" s="11">
        <v>13</v>
      </c>
      <c r="P116" s="12">
        <f>1/3.9</f>
        <v>0.25641025641025644</v>
      </c>
      <c r="Q116" s="11">
        <v>18.5</v>
      </c>
      <c r="S116" s="12"/>
      <c r="T116" s="11">
        <v>13</v>
      </c>
      <c r="U116" s="12">
        <f t="shared" si="46"/>
        <v>71.430463576158942</v>
      </c>
      <c r="V116" s="11">
        <v>18.5</v>
      </c>
    </row>
    <row r="117" spans="9:22" x14ac:dyDescent="0.25">
      <c r="I117" s="11">
        <v>13.1</v>
      </c>
      <c r="J117" s="11">
        <v>10840</v>
      </c>
      <c r="K117" s="11">
        <v>18.899999999999999</v>
      </c>
      <c r="L117" s="11">
        <v>10784</v>
      </c>
      <c r="N117" s="11">
        <v>4.4000000000000004</v>
      </c>
      <c r="O117" s="11">
        <v>13.1</v>
      </c>
      <c r="P117" s="12">
        <f>1/4.4</f>
        <v>0.22727272727272727</v>
      </c>
      <c r="Q117" s="11">
        <v>18.899999999999999</v>
      </c>
      <c r="S117" s="12"/>
      <c r="T117" s="11">
        <v>13.1</v>
      </c>
      <c r="U117" s="12">
        <f t="shared" si="46"/>
        <v>60.245810055865917</v>
      </c>
      <c r="V117" s="11">
        <v>18.899999999999999</v>
      </c>
    </row>
    <row r="118" spans="9:22" x14ac:dyDescent="0.25">
      <c r="I118" s="11">
        <v>13.2</v>
      </c>
      <c r="J118" s="11">
        <v>10841</v>
      </c>
      <c r="K118" s="11">
        <v>19.3</v>
      </c>
      <c r="L118" s="11">
        <v>10785</v>
      </c>
      <c r="N118" s="11">
        <v>5.4</v>
      </c>
      <c r="O118" s="11">
        <v>13.2</v>
      </c>
      <c r="P118" s="12">
        <f>1/5.2</f>
        <v>0.19230769230769229</v>
      </c>
      <c r="Q118" s="11">
        <v>19.3</v>
      </c>
      <c r="S118" s="12"/>
      <c r="T118" s="11">
        <v>13.2</v>
      </c>
      <c r="U118" s="12"/>
      <c r="V118" s="11">
        <v>19.3</v>
      </c>
    </row>
    <row r="119" spans="9:22" x14ac:dyDescent="0.25">
      <c r="I119" s="11">
        <v>13.3</v>
      </c>
      <c r="J119" s="11">
        <v>10840</v>
      </c>
      <c r="K119" s="11">
        <v>19.7</v>
      </c>
      <c r="L119" s="11">
        <v>10784</v>
      </c>
      <c r="N119" s="11">
        <v>5.6</v>
      </c>
      <c r="O119" s="11">
        <v>13.3</v>
      </c>
      <c r="P119" s="12">
        <f>1/5.8</f>
        <v>0.17241379310344829</v>
      </c>
      <c r="Q119" s="11">
        <v>19.7</v>
      </c>
      <c r="S119" s="12"/>
      <c r="T119" s="11">
        <v>13.3</v>
      </c>
      <c r="U119" s="12"/>
      <c r="V119" s="11">
        <v>19.7</v>
      </c>
    </row>
    <row r="120" spans="9:22" x14ac:dyDescent="0.25">
      <c r="I120" s="11">
        <v>13.4</v>
      </c>
      <c r="J120" s="11">
        <v>10839</v>
      </c>
      <c r="K120" s="11">
        <v>20.100000000000001</v>
      </c>
      <c r="L120" s="11">
        <v>10783</v>
      </c>
      <c r="N120" s="11">
        <v>7.3</v>
      </c>
      <c r="O120" s="11">
        <v>13.4</v>
      </c>
      <c r="P120" s="12">
        <f>1/6.2</f>
        <v>0.16129032258064516</v>
      </c>
      <c r="Q120" s="11">
        <v>20.100000000000001</v>
      </c>
      <c r="S120" s="12"/>
      <c r="T120" s="11">
        <v>13.4</v>
      </c>
      <c r="U120" s="12"/>
      <c r="V120" s="11">
        <v>20.100000000000001</v>
      </c>
    </row>
    <row r="121" spans="9:22" x14ac:dyDescent="0.25">
      <c r="I121" s="11">
        <v>13.5</v>
      </c>
      <c r="J121" s="11">
        <v>10842</v>
      </c>
      <c r="K121" s="11">
        <v>20.5</v>
      </c>
      <c r="L121" s="11">
        <v>10780</v>
      </c>
      <c r="N121" s="11">
        <v>8.9</v>
      </c>
      <c r="O121" s="11">
        <v>13.5</v>
      </c>
      <c r="P121" s="12">
        <f>1/6.9</f>
        <v>0.14492753623188406</v>
      </c>
      <c r="Q121" s="11">
        <v>20.5</v>
      </c>
      <c r="S121" s="12"/>
      <c r="T121" s="11">
        <v>13.5</v>
      </c>
      <c r="U121" s="12"/>
      <c r="V121" s="11">
        <v>20.5</v>
      </c>
    </row>
    <row r="122" spans="9:22" x14ac:dyDescent="0.25">
      <c r="I122" s="11">
        <v>13.6</v>
      </c>
      <c r="J122" s="11">
        <v>10839</v>
      </c>
      <c r="K122" s="11">
        <v>26.3</v>
      </c>
      <c r="L122" s="11">
        <v>10910</v>
      </c>
      <c r="N122" s="11">
        <v>11</v>
      </c>
      <c r="O122" s="11">
        <v>13.6</v>
      </c>
      <c r="P122" s="12">
        <f>1/5.8</f>
        <v>0.17241379310344829</v>
      </c>
      <c r="Q122" s="11">
        <v>26.3</v>
      </c>
      <c r="S122" s="12"/>
      <c r="T122" s="11">
        <v>13.6</v>
      </c>
      <c r="U122" s="12">
        <f t="shared" si="46"/>
        <v>25.080459770114938</v>
      </c>
      <c r="V122" s="11">
        <v>26.3</v>
      </c>
    </row>
    <row r="123" spans="9:22" x14ac:dyDescent="0.25">
      <c r="I123" s="11">
        <v>14.1</v>
      </c>
      <c r="J123" s="11">
        <v>10839</v>
      </c>
      <c r="K123" s="11">
        <v>26.7</v>
      </c>
      <c r="L123" s="11">
        <v>10927</v>
      </c>
      <c r="N123" s="11">
        <v>10</v>
      </c>
      <c r="O123" s="11">
        <v>14.1</v>
      </c>
      <c r="P123" s="12">
        <f>1/4.9</f>
        <v>0.2040816326530612</v>
      </c>
      <c r="Q123" s="11">
        <v>26.7</v>
      </c>
      <c r="S123" s="12"/>
      <c r="T123" s="11">
        <v>14.1</v>
      </c>
      <c r="U123" s="12">
        <f t="shared" si="46"/>
        <v>31.489913544668585</v>
      </c>
      <c r="V123" s="11">
        <v>26.7</v>
      </c>
    </row>
    <row r="124" spans="9:22" x14ac:dyDescent="0.25">
      <c r="I124" s="11">
        <v>14.3</v>
      </c>
      <c r="J124" s="11">
        <v>10834</v>
      </c>
      <c r="K124" s="11">
        <v>27</v>
      </c>
      <c r="L124" s="11">
        <v>10926</v>
      </c>
      <c r="N124" s="11">
        <v>8</v>
      </c>
      <c r="O124" s="11">
        <v>14.3</v>
      </c>
      <c r="P124" s="12">
        <f>1/4</f>
        <v>0.25</v>
      </c>
      <c r="Q124" s="11">
        <v>27</v>
      </c>
      <c r="S124" s="12"/>
      <c r="T124" s="11">
        <v>14.3</v>
      </c>
      <c r="U124" s="12"/>
      <c r="V124" s="11">
        <v>27</v>
      </c>
    </row>
    <row r="125" spans="9:22" x14ac:dyDescent="0.25">
      <c r="I125" s="11">
        <v>14.5</v>
      </c>
      <c r="J125" s="11">
        <v>10830</v>
      </c>
      <c r="K125" s="11">
        <v>27.3</v>
      </c>
      <c r="L125" s="11">
        <v>10920</v>
      </c>
      <c r="N125" s="11">
        <v>5.45</v>
      </c>
      <c r="O125" s="11">
        <v>14.5</v>
      </c>
      <c r="P125" s="12">
        <f>1/3.6</f>
        <v>0.27777777777777779</v>
      </c>
      <c r="Q125" s="11">
        <v>27.3</v>
      </c>
      <c r="S125" s="12"/>
      <c r="T125" s="11">
        <v>14.5</v>
      </c>
      <c r="U125" s="12">
        <f t="shared" si="46"/>
        <v>45.311203319502077</v>
      </c>
      <c r="V125" s="11">
        <v>27.3</v>
      </c>
    </row>
    <row r="126" spans="9:22" x14ac:dyDescent="0.25">
      <c r="I126" s="11">
        <v>14.7</v>
      </c>
      <c r="J126" s="11">
        <v>10829</v>
      </c>
      <c r="K126" s="11">
        <v>27.6</v>
      </c>
      <c r="L126" s="11">
        <v>10916</v>
      </c>
      <c r="N126" s="11">
        <v>4.7</v>
      </c>
      <c r="O126" s="11">
        <v>14.7</v>
      </c>
      <c r="P126" s="12">
        <f>1/2.9</f>
        <v>0.34482758620689657</v>
      </c>
      <c r="Q126" s="11">
        <v>27.6</v>
      </c>
      <c r="S126" s="12"/>
      <c r="T126" s="11">
        <v>14.7</v>
      </c>
      <c r="U126" s="12">
        <f t="shared" si="46"/>
        <v>60.983240223463689</v>
      </c>
      <c r="V126" s="11">
        <v>27.6</v>
      </c>
    </row>
    <row r="127" spans="9:22" x14ac:dyDescent="0.25">
      <c r="I127" s="11">
        <v>14.9</v>
      </c>
      <c r="J127" s="11">
        <v>10824</v>
      </c>
      <c r="K127" s="11">
        <v>27.9</v>
      </c>
      <c r="L127" s="11">
        <v>10912</v>
      </c>
      <c r="N127" s="11">
        <v>3.59</v>
      </c>
      <c r="O127" s="11">
        <v>14.9</v>
      </c>
      <c r="P127" s="12">
        <f>1/2.45</f>
        <v>0.4081632653061224</v>
      </c>
      <c r="Q127" s="11">
        <v>27.9</v>
      </c>
      <c r="S127" s="12"/>
      <c r="T127" s="11">
        <v>14.9</v>
      </c>
      <c r="U127" s="12">
        <f t="shared" si="46"/>
        <v>85.921259842519689</v>
      </c>
      <c r="V127" s="11">
        <v>27.9</v>
      </c>
    </row>
    <row r="128" spans="9:22" x14ac:dyDescent="0.25">
      <c r="I128" s="11">
        <v>15.1</v>
      </c>
      <c r="J128" s="11">
        <v>10822</v>
      </c>
      <c r="K128" s="11">
        <v>28.2</v>
      </c>
      <c r="L128" s="11">
        <v>10909</v>
      </c>
      <c r="N128" s="11">
        <v>2.65</v>
      </c>
      <c r="O128" s="11">
        <v>15.1</v>
      </c>
      <c r="P128" s="12">
        <v>0.5</v>
      </c>
      <c r="Q128" s="11">
        <v>28.2</v>
      </c>
      <c r="S128" s="12">
        <f t="shared" si="45"/>
        <v>400.81481481481484</v>
      </c>
      <c r="T128" s="11">
        <v>15.1</v>
      </c>
      <c r="U128" s="12">
        <f t="shared" si="46"/>
        <v>123.96590909090908</v>
      </c>
      <c r="V128" s="11">
        <v>28.2</v>
      </c>
    </row>
    <row r="129" spans="9:22" x14ac:dyDescent="0.25">
      <c r="I129" s="11">
        <v>15.3</v>
      </c>
      <c r="J129" s="11">
        <v>10818</v>
      </c>
      <c r="K129" s="11">
        <v>28.5</v>
      </c>
      <c r="L129" s="11">
        <v>10903</v>
      </c>
      <c r="N129" s="11">
        <v>2.0499999999999998</v>
      </c>
      <c r="O129" s="11">
        <v>15.3</v>
      </c>
      <c r="P129" s="12">
        <f>1/1.58</f>
        <v>0.63291139240506322</v>
      </c>
      <c r="Q129" s="11">
        <v>28.5</v>
      </c>
      <c r="S129" s="12">
        <f t="shared" si="45"/>
        <v>386.35714285714283</v>
      </c>
      <c r="T129" s="11">
        <v>15.3</v>
      </c>
      <c r="U129" s="12">
        <f t="shared" si="46"/>
        <v>170.35937499999997</v>
      </c>
      <c r="V129" s="11">
        <v>28.5</v>
      </c>
    </row>
    <row r="130" spans="9:22" x14ac:dyDescent="0.25">
      <c r="I130" s="11">
        <v>15.5</v>
      </c>
      <c r="J130" s="11">
        <v>10816</v>
      </c>
      <c r="K130" s="11">
        <v>28.8</v>
      </c>
      <c r="L130" s="11">
        <v>10898</v>
      </c>
      <c r="N130" s="11">
        <v>1.6</v>
      </c>
      <c r="O130" s="11">
        <v>15.5</v>
      </c>
      <c r="P130" s="12">
        <f>1/1.28</f>
        <v>0.78125</v>
      </c>
      <c r="Q130" s="11">
        <v>28.8</v>
      </c>
      <c r="S130" s="12">
        <f t="shared" si="45"/>
        <v>338</v>
      </c>
      <c r="T130" s="11">
        <v>15.5</v>
      </c>
      <c r="U130" s="12">
        <f t="shared" si="46"/>
        <v>205.62264150943398</v>
      </c>
      <c r="V130" s="11">
        <v>28.8</v>
      </c>
    </row>
    <row r="131" spans="9:22" x14ac:dyDescent="0.25">
      <c r="I131" s="11">
        <v>15.7</v>
      </c>
      <c r="J131" s="11">
        <v>10813</v>
      </c>
      <c r="K131" s="11">
        <v>29</v>
      </c>
      <c r="L131" s="11">
        <v>10894</v>
      </c>
      <c r="N131" s="11">
        <v>1.35</v>
      </c>
      <c r="O131" s="11">
        <v>15.7</v>
      </c>
      <c r="P131" s="12">
        <f>1/1.16</f>
        <v>0.86206896551724144</v>
      </c>
      <c r="Q131" s="11">
        <v>29</v>
      </c>
      <c r="S131" s="12">
        <f t="shared" si="45"/>
        <v>292.24324324324323</v>
      </c>
      <c r="T131" s="11">
        <v>15.7</v>
      </c>
      <c r="U131" s="12">
        <f t="shared" si="46"/>
        <v>222.32653061224491</v>
      </c>
      <c r="V131" s="11">
        <v>29</v>
      </c>
    </row>
    <row r="132" spans="9:22" x14ac:dyDescent="0.25">
      <c r="I132" s="11">
        <v>15.9</v>
      </c>
      <c r="J132" s="11">
        <v>10810</v>
      </c>
      <c r="K132" s="11"/>
      <c r="L132" s="11"/>
      <c r="N132" s="11">
        <v>1.1000000000000001</v>
      </c>
      <c r="O132" s="11">
        <v>15.9</v>
      </c>
      <c r="P132" s="12"/>
      <c r="Q132" s="11"/>
      <c r="S132" s="12">
        <f t="shared" si="45"/>
        <v>300.27777777777777</v>
      </c>
      <c r="T132" s="11">
        <v>15.9</v>
      </c>
      <c r="U132" s="12"/>
      <c r="V132" s="11"/>
    </row>
    <row r="133" spans="9:22" x14ac:dyDescent="0.25">
      <c r="S133"/>
      <c r="T133"/>
      <c r="U133"/>
    </row>
    <row r="134" spans="9:22" x14ac:dyDescent="0.25">
      <c r="S134"/>
      <c r="T134"/>
      <c r="U134"/>
    </row>
    <row r="135" spans="9:22" x14ac:dyDescent="0.25">
      <c r="S135"/>
      <c r="T135"/>
      <c r="U135"/>
    </row>
    <row r="136" spans="9:22" x14ac:dyDescent="0.25">
      <c r="S136"/>
      <c r="T136"/>
      <c r="U136"/>
    </row>
    <row r="137" spans="9:22" x14ac:dyDescent="0.25">
      <c r="S137"/>
      <c r="T137"/>
      <c r="U137"/>
    </row>
    <row r="138" spans="9:22" x14ac:dyDescent="0.25">
      <c r="S138"/>
      <c r="T138"/>
      <c r="U138"/>
    </row>
    <row r="139" spans="9:22" x14ac:dyDescent="0.25">
      <c r="S139"/>
      <c r="T139"/>
      <c r="U139"/>
    </row>
    <row r="140" spans="9:22" x14ac:dyDescent="0.25">
      <c r="S140"/>
      <c r="T140"/>
      <c r="U140"/>
    </row>
    <row r="141" spans="9:22" x14ac:dyDescent="0.25">
      <c r="S141"/>
      <c r="T141"/>
      <c r="U141"/>
    </row>
    <row r="142" spans="9:22" x14ac:dyDescent="0.25">
      <c r="S142"/>
      <c r="T142"/>
      <c r="U142"/>
    </row>
    <row r="143" spans="9:22" x14ac:dyDescent="0.25">
      <c r="S143"/>
      <c r="T143"/>
      <c r="U143"/>
    </row>
    <row r="144" spans="9:22" x14ac:dyDescent="0.25">
      <c r="S144"/>
      <c r="T144"/>
      <c r="U144"/>
    </row>
    <row r="145" spans="19:21" x14ac:dyDescent="0.25">
      <c r="S145"/>
      <c r="T145"/>
      <c r="U145"/>
    </row>
    <row r="146" spans="19:21" x14ac:dyDescent="0.25">
      <c r="S146"/>
      <c r="T146"/>
      <c r="U146"/>
    </row>
    <row r="147" spans="19:21" x14ac:dyDescent="0.25">
      <c r="S147"/>
      <c r="T147"/>
      <c r="U147"/>
    </row>
    <row r="148" spans="19:21" x14ac:dyDescent="0.25">
      <c r="S148"/>
      <c r="T148"/>
      <c r="U148"/>
    </row>
    <row r="149" spans="19:21" x14ac:dyDescent="0.25">
      <c r="S149"/>
      <c r="T149"/>
      <c r="U149"/>
    </row>
    <row r="150" spans="19:21" x14ac:dyDescent="0.25">
      <c r="S150"/>
      <c r="T150"/>
      <c r="U150"/>
    </row>
    <row r="151" spans="19:21" x14ac:dyDescent="0.25">
      <c r="S151"/>
      <c r="T151"/>
      <c r="U151"/>
    </row>
    <row r="152" spans="19:21" x14ac:dyDescent="0.25">
      <c r="S152"/>
      <c r="T152"/>
      <c r="U152"/>
    </row>
    <row r="153" spans="19:21" x14ac:dyDescent="0.25">
      <c r="S153"/>
      <c r="T153"/>
      <c r="U153"/>
    </row>
    <row r="154" spans="19:21" x14ac:dyDescent="0.25">
      <c r="S154"/>
      <c r="T154"/>
      <c r="U154"/>
    </row>
    <row r="155" spans="19:21" x14ac:dyDescent="0.25">
      <c r="S155"/>
      <c r="T155"/>
      <c r="U155"/>
    </row>
    <row r="156" spans="19:21" x14ac:dyDescent="0.25">
      <c r="S156"/>
      <c r="T156"/>
      <c r="U156"/>
    </row>
    <row r="157" spans="19:21" x14ac:dyDescent="0.25">
      <c r="S157"/>
      <c r="T157"/>
      <c r="U157"/>
    </row>
    <row r="158" spans="19:21" x14ac:dyDescent="0.25">
      <c r="S158"/>
      <c r="T158"/>
      <c r="U158"/>
    </row>
    <row r="159" spans="19:21" x14ac:dyDescent="0.25">
      <c r="S159"/>
      <c r="T159"/>
      <c r="U159"/>
    </row>
    <row r="160" spans="19:21" x14ac:dyDescent="0.25">
      <c r="S160"/>
      <c r="T160"/>
      <c r="U160"/>
    </row>
    <row r="161" spans="19:21" x14ac:dyDescent="0.25">
      <c r="S161"/>
      <c r="T161"/>
      <c r="U161"/>
    </row>
    <row r="162" spans="19:21" x14ac:dyDescent="0.25">
      <c r="S162"/>
      <c r="T162"/>
      <c r="U162"/>
    </row>
    <row r="163" spans="19:21" x14ac:dyDescent="0.25">
      <c r="S163"/>
      <c r="T163"/>
      <c r="U163"/>
    </row>
    <row r="164" spans="19:21" x14ac:dyDescent="0.25">
      <c r="S164"/>
      <c r="T164"/>
      <c r="U164"/>
    </row>
    <row r="165" spans="19:21" x14ac:dyDescent="0.25">
      <c r="S165"/>
      <c r="T165"/>
      <c r="U165"/>
    </row>
    <row r="166" spans="19:21" x14ac:dyDescent="0.25">
      <c r="S166"/>
      <c r="T166"/>
      <c r="U166"/>
    </row>
    <row r="167" spans="19:21" x14ac:dyDescent="0.25">
      <c r="S167"/>
      <c r="T167"/>
      <c r="U167"/>
    </row>
    <row r="168" spans="19:21" x14ac:dyDescent="0.25">
      <c r="S168"/>
      <c r="T168"/>
      <c r="U168"/>
    </row>
    <row r="169" spans="19:21" x14ac:dyDescent="0.25">
      <c r="S169"/>
      <c r="T169"/>
      <c r="U169"/>
    </row>
    <row r="170" spans="19:21" x14ac:dyDescent="0.25">
      <c r="S170"/>
      <c r="T170"/>
      <c r="U170"/>
    </row>
    <row r="171" spans="19:21" x14ac:dyDescent="0.25">
      <c r="S171"/>
      <c r="T171"/>
      <c r="U171"/>
    </row>
    <row r="172" spans="19:21" x14ac:dyDescent="0.25">
      <c r="S172"/>
      <c r="T172"/>
      <c r="U172"/>
    </row>
    <row r="173" spans="19:21" x14ac:dyDescent="0.25">
      <c r="S173"/>
      <c r="T173"/>
      <c r="U173"/>
    </row>
    <row r="174" spans="19:21" x14ac:dyDescent="0.25">
      <c r="S174"/>
      <c r="T174"/>
      <c r="U174"/>
    </row>
    <row r="175" spans="19:21" x14ac:dyDescent="0.25">
      <c r="S175"/>
      <c r="T175"/>
      <c r="U175"/>
    </row>
    <row r="176" spans="19:21" x14ac:dyDescent="0.25">
      <c r="S176"/>
      <c r="T176"/>
      <c r="U176"/>
    </row>
    <row r="177" spans="19:21" x14ac:dyDescent="0.25">
      <c r="S177"/>
      <c r="T177"/>
      <c r="U177"/>
    </row>
    <row r="178" spans="19:21" x14ac:dyDescent="0.25">
      <c r="S178"/>
      <c r="T178"/>
      <c r="U178"/>
    </row>
    <row r="179" spans="19:21" x14ac:dyDescent="0.25">
      <c r="S179"/>
      <c r="T179"/>
      <c r="U179"/>
    </row>
    <row r="180" spans="19:21" x14ac:dyDescent="0.25">
      <c r="S180"/>
      <c r="T180"/>
      <c r="U180"/>
    </row>
    <row r="181" spans="19:21" x14ac:dyDescent="0.25">
      <c r="S181"/>
      <c r="T181"/>
      <c r="U181"/>
    </row>
    <row r="182" spans="19:21" x14ac:dyDescent="0.25">
      <c r="S182"/>
      <c r="T182"/>
      <c r="U182"/>
    </row>
    <row r="183" spans="19:21" x14ac:dyDescent="0.25">
      <c r="S183"/>
      <c r="T183"/>
      <c r="U183"/>
    </row>
    <row r="184" spans="19:21" x14ac:dyDescent="0.25">
      <c r="S184"/>
      <c r="T184"/>
      <c r="U184"/>
    </row>
    <row r="185" spans="19:21" x14ac:dyDescent="0.25">
      <c r="S185"/>
      <c r="T185"/>
      <c r="U185"/>
    </row>
    <row r="186" spans="19:21" x14ac:dyDescent="0.25">
      <c r="S186"/>
      <c r="T186"/>
      <c r="U186"/>
    </row>
    <row r="187" spans="19:21" x14ac:dyDescent="0.25">
      <c r="S187"/>
      <c r="T187"/>
      <c r="U187"/>
    </row>
    <row r="188" spans="19:21" x14ac:dyDescent="0.25">
      <c r="S188"/>
      <c r="T188"/>
      <c r="U188"/>
    </row>
    <row r="189" spans="19:21" x14ac:dyDescent="0.25">
      <c r="S189"/>
      <c r="T189"/>
      <c r="U189"/>
    </row>
    <row r="190" spans="19:21" x14ac:dyDescent="0.25">
      <c r="S190"/>
      <c r="T190"/>
      <c r="U190"/>
    </row>
    <row r="191" spans="19:21" x14ac:dyDescent="0.25">
      <c r="S191"/>
      <c r="T191"/>
      <c r="U191"/>
    </row>
    <row r="192" spans="19:21" x14ac:dyDescent="0.25">
      <c r="S192"/>
      <c r="T192"/>
      <c r="U192"/>
    </row>
    <row r="193" spans="19:21" x14ac:dyDescent="0.25">
      <c r="S193"/>
      <c r="T193"/>
      <c r="U193"/>
    </row>
    <row r="194" spans="19:21" x14ac:dyDescent="0.25">
      <c r="S194"/>
      <c r="T194"/>
      <c r="U194"/>
    </row>
    <row r="195" spans="19:21" x14ac:dyDescent="0.25">
      <c r="S195"/>
      <c r="T195"/>
      <c r="U195"/>
    </row>
    <row r="196" spans="19:21" x14ac:dyDescent="0.25">
      <c r="S196"/>
      <c r="T196"/>
      <c r="U196"/>
    </row>
    <row r="197" spans="19:21" x14ac:dyDescent="0.25">
      <c r="S197"/>
      <c r="T197"/>
      <c r="U197"/>
    </row>
    <row r="198" spans="19:21" x14ac:dyDescent="0.25">
      <c r="S198"/>
      <c r="T198"/>
      <c r="U198"/>
    </row>
    <row r="199" spans="19:21" x14ac:dyDescent="0.25">
      <c r="S199"/>
      <c r="T199"/>
      <c r="U199"/>
    </row>
    <row r="200" spans="19:21" x14ac:dyDescent="0.25">
      <c r="S200"/>
      <c r="T200"/>
      <c r="U200"/>
    </row>
    <row r="201" spans="19:21" x14ac:dyDescent="0.25">
      <c r="S201"/>
      <c r="T201"/>
      <c r="U201"/>
    </row>
    <row r="202" spans="19:21" x14ac:dyDescent="0.25">
      <c r="S202"/>
      <c r="T202"/>
      <c r="U202"/>
    </row>
    <row r="203" spans="19:21" x14ac:dyDescent="0.25">
      <c r="S203"/>
      <c r="T203"/>
      <c r="U203"/>
    </row>
    <row r="204" spans="19:21" x14ac:dyDescent="0.25">
      <c r="S204"/>
      <c r="T204"/>
      <c r="U204"/>
    </row>
    <row r="205" spans="19:21" x14ac:dyDescent="0.25">
      <c r="S205"/>
      <c r="T205"/>
      <c r="U205"/>
    </row>
    <row r="206" spans="19:21" x14ac:dyDescent="0.25">
      <c r="S206"/>
      <c r="T206"/>
      <c r="U206"/>
    </row>
    <row r="207" spans="19:21" x14ac:dyDescent="0.25">
      <c r="S207"/>
      <c r="T207"/>
      <c r="U207"/>
    </row>
    <row r="208" spans="19:21" x14ac:dyDescent="0.25">
      <c r="S208"/>
      <c r="T208"/>
      <c r="U208"/>
    </row>
    <row r="209" spans="19:21" x14ac:dyDescent="0.25">
      <c r="S209"/>
      <c r="T209"/>
      <c r="U209"/>
    </row>
    <row r="210" spans="19:21" x14ac:dyDescent="0.25">
      <c r="S210"/>
      <c r="T210"/>
      <c r="U210"/>
    </row>
    <row r="211" spans="19:21" x14ac:dyDescent="0.25">
      <c r="S211"/>
      <c r="T211"/>
      <c r="U211"/>
    </row>
    <row r="212" spans="19:21" x14ac:dyDescent="0.25">
      <c r="S212"/>
      <c r="T212"/>
      <c r="U212"/>
    </row>
    <row r="213" spans="19:21" x14ac:dyDescent="0.25">
      <c r="S213"/>
      <c r="T213"/>
      <c r="U213"/>
    </row>
    <row r="214" spans="19:21" x14ac:dyDescent="0.25">
      <c r="S214"/>
      <c r="T214"/>
      <c r="U214"/>
    </row>
    <row r="215" spans="19:21" x14ac:dyDescent="0.25">
      <c r="S215"/>
      <c r="T215"/>
      <c r="U215"/>
    </row>
    <row r="216" spans="19:21" x14ac:dyDescent="0.25">
      <c r="S216"/>
      <c r="T216"/>
      <c r="U216"/>
    </row>
    <row r="217" spans="19:21" x14ac:dyDescent="0.25">
      <c r="S217"/>
      <c r="T217"/>
      <c r="U217"/>
    </row>
    <row r="218" spans="19:21" x14ac:dyDescent="0.25">
      <c r="S218"/>
      <c r="T218"/>
      <c r="U218"/>
    </row>
    <row r="219" spans="19:21" x14ac:dyDescent="0.25">
      <c r="S219"/>
      <c r="T219"/>
      <c r="U219"/>
    </row>
    <row r="220" spans="19:21" x14ac:dyDescent="0.25">
      <c r="S220"/>
      <c r="T220"/>
      <c r="U220"/>
    </row>
    <row r="221" spans="19:21" x14ac:dyDescent="0.25">
      <c r="S221"/>
      <c r="T221"/>
      <c r="U221"/>
    </row>
    <row r="222" spans="19:21" x14ac:dyDescent="0.25">
      <c r="S222"/>
      <c r="T222"/>
      <c r="U222"/>
    </row>
    <row r="223" spans="19:21" x14ac:dyDescent="0.25">
      <c r="S223"/>
      <c r="T223"/>
      <c r="U223"/>
    </row>
    <row r="224" spans="19:21" x14ac:dyDescent="0.25">
      <c r="S224"/>
      <c r="T224"/>
      <c r="U224"/>
    </row>
    <row r="225" spans="19:21" x14ac:dyDescent="0.25">
      <c r="S225"/>
      <c r="T225"/>
      <c r="U225"/>
    </row>
    <row r="226" spans="19:21" x14ac:dyDescent="0.25">
      <c r="S226"/>
      <c r="T226"/>
      <c r="U226"/>
    </row>
    <row r="227" spans="19:21" x14ac:dyDescent="0.25">
      <c r="S227"/>
      <c r="T227"/>
      <c r="U227"/>
    </row>
    <row r="228" spans="19:21" x14ac:dyDescent="0.25">
      <c r="S228"/>
      <c r="T228"/>
      <c r="U228"/>
    </row>
    <row r="229" spans="19:21" x14ac:dyDescent="0.25">
      <c r="S229"/>
      <c r="T229"/>
      <c r="U229"/>
    </row>
    <row r="230" spans="19:21" x14ac:dyDescent="0.25">
      <c r="S230"/>
      <c r="T230"/>
      <c r="U230"/>
    </row>
    <row r="231" spans="19:21" x14ac:dyDescent="0.25">
      <c r="S231"/>
      <c r="T231"/>
      <c r="U231"/>
    </row>
    <row r="232" spans="19:21" x14ac:dyDescent="0.25">
      <c r="S232"/>
      <c r="T232"/>
      <c r="U232"/>
    </row>
    <row r="233" spans="19:21" x14ac:dyDescent="0.25">
      <c r="S233"/>
      <c r="T233"/>
      <c r="U233"/>
    </row>
    <row r="234" spans="19:21" x14ac:dyDescent="0.25">
      <c r="S234" s="9"/>
    </row>
    <row r="235" spans="19:21" x14ac:dyDescent="0.25">
      <c r="S235" s="9"/>
    </row>
    <row r="236" spans="19:21" x14ac:dyDescent="0.25">
      <c r="S236" s="9"/>
    </row>
    <row r="237" spans="19:21" x14ac:dyDescent="0.25">
      <c r="S237" s="9"/>
    </row>
    <row r="238" spans="19:21" x14ac:dyDescent="0.25">
      <c r="S238" s="9"/>
    </row>
    <row r="239" spans="19:21" x14ac:dyDescent="0.25">
      <c r="S239" s="9"/>
    </row>
    <row r="240" spans="19:21" x14ac:dyDescent="0.25">
      <c r="S240" s="9"/>
    </row>
    <row r="241" spans="19:19" x14ac:dyDescent="0.25">
      <c r="S241" s="9"/>
    </row>
    <row r="242" spans="19:19" x14ac:dyDescent="0.25">
      <c r="S242" s="9"/>
    </row>
    <row r="243" spans="19:19" x14ac:dyDescent="0.25">
      <c r="S243" s="9"/>
    </row>
    <row r="244" spans="19:19" x14ac:dyDescent="0.25">
      <c r="S244" s="9"/>
    </row>
    <row r="245" spans="19:19" x14ac:dyDescent="0.25">
      <c r="S245" s="9"/>
    </row>
    <row r="246" spans="19:19" x14ac:dyDescent="0.25">
      <c r="S246" s="9"/>
    </row>
    <row r="247" spans="19:19" x14ac:dyDescent="0.25">
      <c r="S247" s="9"/>
    </row>
    <row r="248" spans="19:19" x14ac:dyDescent="0.25">
      <c r="S248" s="9"/>
    </row>
    <row r="249" spans="19:19" x14ac:dyDescent="0.25">
      <c r="S249" s="9"/>
    </row>
    <row r="250" spans="19:19" x14ac:dyDescent="0.25">
      <c r="S250" s="9"/>
    </row>
    <row r="251" spans="19:19" x14ac:dyDescent="0.25">
      <c r="S251" s="9"/>
    </row>
    <row r="252" spans="19:19" x14ac:dyDescent="0.25">
      <c r="S252" s="9"/>
    </row>
    <row r="253" spans="19:19" x14ac:dyDescent="0.25">
      <c r="S253" s="9"/>
    </row>
    <row r="254" spans="19:19" x14ac:dyDescent="0.25">
      <c r="S254" s="9"/>
    </row>
    <row r="255" spans="19:19" x14ac:dyDescent="0.25">
      <c r="S255" s="9"/>
    </row>
    <row r="256" spans="19:19" x14ac:dyDescent="0.25">
      <c r="S256" s="9"/>
    </row>
    <row r="257" spans="19:19" x14ac:dyDescent="0.25">
      <c r="S257" s="9"/>
    </row>
    <row r="258" spans="19:19" x14ac:dyDescent="0.25">
      <c r="S258" s="9"/>
    </row>
    <row r="259" spans="19:19" x14ac:dyDescent="0.25">
      <c r="S259" s="9"/>
    </row>
    <row r="260" spans="19:19" x14ac:dyDescent="0.25">
      <c r="S260" s="9"/>
    </row>
    <row r="261" spans="19:19" x14ac:dyDescent="0.25">
      <c r="S261" s="9"/>
    </row>
    <row r="262" spans="19:19" x14ac:dyDescent="0.25">
      <c r="S262" s="9"/>
    </row>
    <row r="263" spans="19:19" x14ac:dyDescent="0.25">
      <c r="S263" s="9"/>
    </row>
    <row r="264" spans="19:19" x14ac:dyDescent="0.25">
      <c r="S264" s="9"/>
    </row>
    <row r="265" spans="19:19" x14ac:dyDescent="0.25">
      <c r="S265" s="9"/>
    </row>
    <row r="266" spans="19:19" x14ac:dyDescent="0.25">
      <c r="S266" s="9"/>
    </row>
    <row r="267" spans="19:19" x14ac:dyDescent="0.25">
      <c r="S267" s="9"/>
    </row>
    <row r="268" spans="19:19" x14ac:dyDescent="0.25">
      <c r="S268" s="9"/>
    </row>
    <row r="269" spans="19:19" x14ac:dyDescent="0.25">
      <c r="S269" s="9"/>
    </row>
    <row r="270" spans="19:19" x14ac:dyDescent="0.25">
      <c r="S270" s="9"/>
    </row>
    <row r="271" spans="19:19" x14ac:dyDescent="0.25">
      <c r="S271" s="9"/>
    </row>
    <row r="272" spans="19:19" x14ac:dyDescent="0.25">
      <c r="S272" s="9"/>
    </row>
    <row r="273" spans="19:19" x14ac:dyDescent="0.25">
      <c r="S273" s="9"/>
    </row>
    <row r="274" spans="19:19" x14ac:dyDescent="0.25">
      <c r="S274" s="9"/>
    </row>
    <row r="275" spans="19:19" x14ac:dyDescent="0.25">
      <c r="S275" s="9"/>
    </row>
    <row r="276" spans="19:19" x14ac:dyDescent="0.25">
      <c r="S276" s="9"/>
    </row>
    <row r="277" spans="19:19" x14ac:dyDescent="0.25">
      <c r="S277" s="9"/>
    </row>
    <row r="278" spans="19:19" x14ac:dyDescent="0.25">
      <c r="S278" s="9"/>
    </row>
    <row r="279" spans="19:19" x14ac:dyDescent="0.25">
      <c r="S279" s="9"/>
    </row>
    <row r="280" spans="19:19" x14ac:dyDescent="0.25">
      <c r="S280" s="9"/>
    </row>
    <row r="281" spans="19:19" x14ac:dyDescent="0.25">
      <c r="S281" s="9"/>
    </row>
    <row r="282" spans="19:19" x14ac:dyDescent="0.25">
      <c r="S282" s="9"/>
    </row>
    <row r="283" spans="19:19" x14ac:dyDescent="0.25">
      <c r="S283" s="9"/>
    </row>
    <row r="284" spans="19:19" x14ac:dyDescent="0.25">
      <c r="S284" s="9"/>
    </row>
    <row r="285" spans="19:19" x14ac:dyDescent="0.25">
      <c r="S285" s="9"/>
    </row>
    <row r="286" spans="19:19" x14ac:dyDescent="0.25">
      <c r="S286" s="9"/>
    </row>
    <row r="287" spans="19:19" x14ac:dyDescent="0.25">
      <c r="S287" s="9"/>
    </row>
    <row r="288" spans="19:19" x14ac:dyDescent="0.25">
      <c r="S288" s="9"/>
    </row>
    <row r="289" spans="19:19" x14ac:dyDescent="0.25">
      <c r="S289" s="9"/>
    </row>
    <row r="290" spans="19:19" x14ac:dyDescent="0.25">
      <c r="S290" s="9"/>
    </row>
    <row r="291" spans="19:19" x14ac:dyDescent="0.25">
      <c r="S291" s="9"/>
    </row>
    <row r="292" spans="19:19" x14ac:dyDescent="0.25">
      <c r="S292" s="9"/>
    </row>
    <row r="293" spans="19:19" x14ac:dyDescent="0.25">
      <c r="S293" s="9"/>
    </row>
    <row r="294" spans="19:19" x14ac:dyDescent="0.25">
      <c r="S294" s="9"/>
    </row>
    <row r="295" spans="19:19" x14ac:dyDescent="0.25">
      <c r="S295" s="9"/>
    </row>
    <row r="296" spans="19:19" x14ac:dyDescent="0.25">
      <c r="S296" s="9"/>
    </row>
    <row r="297" spans="19:19" x14ac:dyDescent="0.25">
      <c r="S297" s="9"/>
    </row>
    <row r="298" spans="19:19" x14ac:dyDescent="0.25">
      <c r="S298" s="9"/>
    </row>
    <row r="299" spans="19:19" x14ac:dyDescent="0.25">
      <c r="S299" s="9"/>
    </row>
    <row r="300" spans="19:19" x14ac:dyDescent="0.25">
      <c r="S300" s="9"/>
    </row>
    <row r="301" spans="19:19" x14ac:dyDescent="0.25">
      <c r="S301" s="9"/>
    </row>
    <row r="302" spans="19:19" x14ac:dyDescent="0.25">
      <c r="S302" s="9"/>
    </row>
    <row r="303" spans="19:19" x14ac:dyDescent="0.25">
      <c r="S303" s="9"/>
    </row>
    <row r="304" spans="19:19" x14ac:dyDescent="0.25">
      <c r="S304" s="9"/>
    </row>
    <row r="305" spans="19:19" x14ac:dyDescent="0.25">
      <c r="S305" s="9"/>
    </row>
    <row r="306" spans="19:19" x14ac:dyDescent="0.25">
      <c r="S306" s="9"/>
    </row>
    <row r="307" spans="19:19" x14ac:dyDescent="0.25">
      <c r="S307" s="9"/>
    </row>
    <row r="308" spans="19:19" x14ac:dyDescent="0.25">
      <c r="S308" s="9"/>
    </row>
    <row r="309" spans="19:19" x14ac:dyDescent="0.25">
      <c r="S309" s="9"/>
    </row>
    <row r="310" spans="19:19" x14ac:dyDescent="0.25">
      <c r="S310" s="9"/>
    </row>
    <row r="311" spans="19:19" x14ac:dyDescent="0.25">
      <c r="S311" s="9"/>
    </row>
    <row r="312" spans="19:19" x14ac:dyDescent="0.25">
      <c r="S312" s="9"/>
    </row>
    <row r="313" spans="19:19" x14ac:dyDescent="0.25">
      <c r="S313" s="9"/>
    </row>
    <row r="314" spans="19:19" x14ac:dyDescent="0.25">
      <c r="S314" s="9"/>
    </row>
    <row r="315" spans="19:19" x14ac:dyDescent="0.25">
      <c r="S315" s="9"/>
    </row>
    <row r="316" spans="19:19" x14ac:dyDescent="0.25">
      <c r="S316" s="9"/>
    </row>
    <row r="317" spans="19:19" x14ac:dyDescent="0.25">
      <c r="S317" s="9"/>
    </row>
    <row r="318" spans="19:19" x14ac:dyDescent="0.25">
      <c r="S318" s="9"/>
    </row>
    <row r="319" spans="19:19" x14ac:dyDescent="0.25">
      <c r="S319" s="9"/>
    </row>
    <row r="320" spans="19:19" x14ac:dyDescent="0.25">
      <c r="S320" s="9"/>
    </row>
    <row r="321" spans="19:19" x14ac:dyDescent="0.25">
      <c r="S321" s="9"/>
    </row>
    <row r="322" spans="19:19" x14ac:dyDescent="0.25">
      <c r="S322" s="9"/>
    </row>
    <row r="323" spans="19:19" x14ac:dyDescent="0.25">
      <c r="S323" s="9"/>
    </row>
    <row r="324" spans="19:19" x14ac:dyDescent="0.25">
      <c r="S324" s="9"/>
    </row>
    <row r="325" spans="19:19" x14ac:dyDescent="0.25">
      <c r="S325" s="9"/>
    </row>
    <row r="326" spans="19:19" x14ac:dyDescent="0.25">
      <c r="S326" s="9"/>
    </row>
    <row r="327" spans="19:19" x14ac:dyDescent="0.25">
      <c r="S327" s="9"/>
    </row>
    <row r="328" spans="19:19" x14ac:dyDescent="0.25">
      <c r="S328" s="9"/>
    </row>
    <row r="329" spans="19:19" x14ac:dyDescent="0.25">
      <c r="S329" s="9"/>
    </row>
    <row r="330" spans="19:19" x14ac:dyDescent="0.25">
      <c r="S330" s="9"/>
    </row>
    <row r="331" spans="19:19" x14ac:dyDescent="0.25">
      <c r="S331" s="9"/>
    </row>
    <row r="332" spans="19:19" x14ac:dyDescent="0.25">
      <c r="S332" s="9"/>
    </row>
    <row r="333" spans="19:19" x14ac:dyDescent="0.25">
      <c r="S333" s="9"/>
    </row>
    <row r="334" spans="19:19" x14ac:dyDescent="0.25">
      <c r="S334" s="9"/>
    </row>
    <row r="335" spans="19:19" x14ac:dyDescent="0.25">
      <c r="S335" s="9"/>
    </row>
    <row r="336" spans="19:19" x14ac:dyDescent="0.25">
      <c r="S336" s="9"/>
    </row>
    <row r="337" spans="19:19" x14ac:dyDescent="0.25">
      <c r="S337" s="9"/>
    </row>
    <row r="338" spans="19:19" x14ac:dyDescent="0.25">
      <c r="S338" s="9"/>
    </row>
    <row r="339" spans="19:19" x14ac:dyDescent="0.25">
      <c r="S339" s="9"/>
    </row>
    <row r="340" spans="19:19" x14ac:dyDescent="0.25">
      <c r="S340" s="9"/>
    </row>
    <row r="341" spans="19:19" x14ac:dyDescent="0.25">
      <c r="S341" s="9"/>
    </row>
    <row r="342" spans="19:19" x14ac:dyDescent="0.25">
      <c r="S342" s="9"/>
    </row>
    <row r="343" spans="19:19" x14ac:dyDescent="0.25">
      <c r="S343" s="9"/>
    </row>
    <row r="344" spans="19:19" x14ac:dyDescent="0.25">
      <c r="S344" s="9"/>
    </row>
    <row r="345" spans="19:19" x14ac:dyDescent="0.25">
      <c r="S345" s="9"/>
    </row>
    <row r="346" spans="19:19" x14ac:dyDescent="0.25">
      <c r="S346" s="9"/>
    </row>
    <row r="347" spans="19:19" x14ac:dyDescent="0.25">
      <c r="S347" s="9"/>
    </row>
    <row r="348" spans="19:19" x14ac:dyDescent="0.25">
      <c r="S348" s="9"/>
    </row>
    <row r="349" spans="19:19" x14ac:dyDescent="0.25">
      <c r="S349" s="9"/>
    </row>
    <row r="350" spans="19:19" x14ac:dyDescent="0.25">
      <c r="S350" s="9"/>
    </row>
    <row r="351" spans="19:19" x14ac:dyDescent="0.25">
      <c r="S351" s="9"/>
    </row>
    <row r="352" spans="19:19" x14ac:dyDescent="0.25">
      <c r="S352" s="9"/>
    </row>
    <row r="353" spans="19:19" x14ac:dyDescent="0.25">
      <c r="S353" s="9"/>
    </row>
    <row r="354" spans="19:19" x14ac:dyDescent="0.25">
      <c r="S354" s="9"/>
    </row>
    <row r="355" spans="19:19" x14ac:dyDescent="0.25">
      <c r="S355" s="9"/>
    </row>
    <row r="356" spans="19:19" x14ac:dyDescent="0.25">
      <c r="S356" s="9"/>
    </row>
    <row r="357" spans="19:19" x14ac:dyDescent="0.25">
      <c r="S357" s="9"/>
    </row>
    <row r="358" spans="19:19" x14ac:dyDescent="0.25">
      <c r="S358" s="9"/>
    </row>
    <row r="359" spans="19:19" x14ac:dyDescent="0.25">
      <c r="S359" s="9"/>
    </row>
    <row r="360" spans="19:19" x14ac:dyDescent="0.25">
      <c r="S360" s="9"/>
    </row>
    <row r="361" spans="19:19" x14ac:dyDescent="0.25">
      <c r="S361" s="9"/>
    </row>
    <row r="362" spans="19:19" x14ac:dyDescent="0.25">
      <c r="S362" s="9"/>
    </row>
    <row r="363" spans="19:19" x14ac:dyDescent="0.25">
      <c r="S363" s="9"/>
    </row>
    <row r="364" spans="19:19" x14ac:dyDescent="0.25">
      <c r="S364" s="9"/>
    </row>
    <row r="365" spans="19:19" x14ac:dyDescent="0.25">
      <c r="S365" s="9"/>
    </row>
    <row r="366" spans="19:19" x14ac:dyDescent="0.25">
      <c r="S366" s="9"/>
    </row>
    <row r="367" spans="19:19" x14ac:dyDescent="0.25">
      <c r="S367" s="9"/>
    </row>
    <row r="368" spans="19:19" x14ac:dyDescent="0.25">
      <c r="S368" s="9"/>
    </row>
    <row r="369" spans="19:19" x14ac:dyDescent="0.25">
      <c r="S369" s="9"/>
    </row>
    <row r="370" spans="19:19" x14ac:dyDescent="0.25">
      <c r="S370" s="9"/>
    </row>
    <row r="371" spans="19:19" x14ac:dyDescent="0.25">
      <c r="S371" s="9"/>
    </row>
    <row r="372" spans="19:19" x14ac:dyDescent="0.25">
      <c r="S372" s="9"/>
    </row>
    <row r="373" spans="19:19" x14ac:dyDescent="0.25">
      <c r="S373" s="9"/>
    </row>
    <row r="374" spans="19:19" x14ac:dyDescent="0.25">
      <c r="S374" s="9"/>
    </row>
    <row r="375" spans="19:19" x14ac:dyDescent="0.25">
      <c r="S375" s="9"/>
    </row>
    <row r="376" spans="19:19" x14ac:dyDescent="0.25">
      <c r="S376" s="9"/>
    </row>
    <row r="377" spans="19:19" x14ac:dyDescent="0.25">
      <c r="S377" s="9"/>
    </row>
    <row r="378" spans="19:19" x14ac:dyDescent="0.25">
      <c r="S378" s="9"/>
    </row>
    <row r="379" spans="19:19" x14ac:dyDescent="0.25">
      <c r="S379" s="9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Кирило Кухельний</cp:lastModifiedBy>
  <dcterms:created xsi:type="dcterms:W3CDTF">2016-02-24T07:34:42Z</dcterms:created>
  <dcterms:modified xsi:type="dcterms:W3CDTF">2016-05-30T19:04:06Z</dcterms:modified>
</cp:coreProperties>
</file>