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udy\3 курс\CompExp\1Lab\"/>
    </mc:Choice>
  </mc:AlternateContent>
  <bookViews>
    <workbookView xWindow="0" yWindow="0" windowWidth="10215" windowHeight="78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  <c r="C6" i="1" l="1"/>
  <c r="C7" i="1" l="1"/>
  <c r="C9" i="1" s="1"/>
  <c r="C156" i="1" l="1"/>
  <c r="C160" i="1"/>
  <c r="C164" i="1"/>
  <c r="C168" i="1"/>
  <c r="C172" i="1"/>
  <c r="C176" i="1"/>
  <c r="C180" i="1"/>
  <c r="C184" i="1"/>
  <c r="C188" i="1"/>
  <c r="C192" i="1"/>
  <c r="C196" i="1"/>
  <c r="C200" i="1"/>
  <c r="C204" i="1"/>
  <c r="C208" i="1"/>
  <c r="C212" i="1"/>
  <c r="C216" i="1"/>
  <c r="C220" i="1"/>
  <c r="C224" i="1"/>
  <c r="C13" i="1"/>
  <c r="C17" i="1"/>
  <c r="C21" i="1"/>
  <c r="C25" i="1"/>
  <c r="C29" i="1"/>
  <c r="C33" i="1"/>
  <c r="C37" i="1"/>
  <c r="C41" i="1"/>
  <c r="C45" i="1"/>
  <c r="C49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C137" i="1"/>
  <c r="C141" i="1"/>
  <c r="C145" i="1"/>
  <c r="C149" i="1"/>
  <c r="C153" i="1"/>
  <c r="C155" i="1"/>
  <c r="C171" i="1"/>
  <c r="C179" i="1"/>
  <c r="C191" i="1"/>
  <c r="C203" i="1"/>
  <c r="C215" i="1"/>
  <c r="C223" i="1"/>
  <c r="C20" i="1"/>
  <c r="C32" i="1"/>
  <c r="C44" i="1"/>
  <c r="C56" i="1"/>
  <c r="C72" i="1"/>
  <c r="C84" i="1"/>
  <c r="C96" i="1"/>
  <c r="C108" i="1"/>
  <c r="C116" i="1"/>
  <c r="C128" i="1"/>
  <c r="C140" i="1"/>
  <c r="C152" i="1"/>
  <c r="C157" i="1"/>
  <c r="C161" i="1"/>
  <c r="C165" i="1"/>
  <c r="C169" i="1"/>
  <c r="C173" i="1"/>
  <c r="C177" i="1"/>
  <c r="C181" i="1"/>
  <c r="C185" i="1"/>
  <c r="C189" i="1"/>
  <c r="C193" i="1"/>
  <c r="C197" i="1"/>
  <c r="C201" i="1"/>
  <c r="C205" i="1"/>
  <c r="C209" i="1"/>
  <c r="C213" i="1"/>
  <c r="C217" i="1"/>
  <c r="C221" i="1"/>
  <c r="C225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63" i="1"/>
  <c r="C183" i="1"/>
  <c r="C195" i="1"/>
  <c r="C207" i="1"/>
  <c r="C219" i="1"/>
  <c r="C16" i="1"/>
  <c r="C28" i="1"/>
  <c r="C40" i="1"/>
  <c r="C52" i="1"/>
  <c r="C64" i="1"/>
  <c r="C76" i="1"/>
  <c r="C88" i="1"/>
  <c r="C100" i="1"/>
  <c r="C112" i="1"/>
  <c r="C124" i="1"/>
  <c r="C136" i="1"/>
  <c r="C148" i="1"/>
  <c r="C158" i="1"/>
  <c r="C162" i="1"/>
  <c r="C166" i="1"/>
  <c r="C170" i="1"/>
  <c r="C174" i="1"/>
  <c r="C178" i="1"/>
  <c r="C182" i="1"/>
  <c r="C186" i="1"/>
  <c r="C190" i="1"/>
  <c r="C194" i="1"/>
  <c r="C198" i="1"/>
  <c r="C202" i="1"/>
  <c r="C206" i="1"/>
  <c r="C210" i="1"/>
  <c r="C214" i="1"/>
  <c r="C218" i="1"/>
  <c r="C222" i="1"/>
  <c r="C226" i="1"/>
  <c r="C15" i="1"/>
  <c r="C19" i="1"/>
  <c r="C23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9" i="1"/>
  <c r="C167" i="1"/>
  <c r="C175" i="1"/>
  <c r="C187" i="1"/>
  <c r="C199" i="1"/>
  <c r="C211" i="1"/>
  <c r="C154" i="1"/>
  <c r="C24" i="1"/>
  <c r="C36" i="1"/>
  <c r="C48" i="1"/>
  <c r="C60" i="1"/>
  <c r="C68" i="1"/>
  <c r="C80" i="1"/>
  <c r="C92" i="1"/>
  <c r="C104" i="1"/>
  <c r="C120" i="1"/>
  <c r="C132" i="1"/>
  <c r="C144" i="1"/>
</calcChain>
</file>

<file path=xl/sharedStrings.xml><?xml version="1.0" encoding="utf-8"?>
<sst xmlns="http://schemas.openxmlformats.org/spreadsheetml/2006/main" count="13" uniqueCount="13">
  <si>
    <t>b</t>
  </si>
  <si>
    <t>Ep</t>
  </si>
  <si>
    <t>R</t>
  </si>
  <si>
    <t>Rp</t>
  </si>
  <si>
    <t>δRp</t>
  </si>
  <si>
    <t>D</t>
  </si>
  <si>
    <t>V</t>
  </si>
  <si>
    <t>z1(Ar)</t>
  </si>
  <si>
    <t>z2(Si)</t>
  </si>
  <si>
    <t>p(Si)</t>
  </si>
  <si>
    <t>N(x)</t>
  </si>
  <si>
    <t>x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</si>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</sst>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 Розподіл</a:t>
            </a:r>
            <a:r>
              <a:rPr lang="en-US" baseline="0"/>
              <a:t> </a:t>
            </a:r>
            <a:r>
              <a:rPr lang="ru-RU"/>
              <a:t>легуючих домішок</a:t>
            </a:r>
          </a:p>
        </c:rich>
      </c:tx>
      <c:layout>
        <c:manualLayout>
          <c:xMode val="edge"/>
          <c:yMode val="edge"/>
          <c:x val="0.23644395857344142"/>
          <c:y val="1.4619883040935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169122665956653"/>
          <c:y val="0.14353501864898466"/>
          <c:w val="0.81974525874750703"/>
          <c:h val="0.687801031450016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Лист1!$B$13:$B$353</c:f>
              <c:numCache>
                <c:formatCode>0.00E+00</c:formatCode>
                <c:ptCount val="341"/>
                <c:pt idx="0">
                  <c:v>1.0000000000000001E-9</c:v>
                </c:pt>
                <c:pt idx="1">
                  <c:v>3E-9</c:v>
                </c:pt>
                <c:pt idx="2">
                  <c:v>6E-9</c:v>
                </c:pt>
                <c:pt idx="3">
                  <c:v>6.9999999999999998E-9</c:v>
                </c:pt>
                <c:pt idx="4">
                  <c:v>8.9999999999999995E-9</c:v>
                </c:pt>
                <c:pt idx="5">
                  <c:v>1.0999999999999999E-8</c:v>
                </c:pt>
                <c:pt idx="6">
                  <c:v>1.3000000000000001E-8</c:v>
                </c:pt>
                <c:pt idx="7">
                  <c:v>1.4999999999999999E-8</c:v>
                </c:pt>
                <c:pt idx="8">
                  <c:v>1.7E-8</c:v>
                </c:pt>
                <c:pt idx="9">
                  <c:v>1.9000000000000001E-8</c:v>
                </c:pt>
                <c:pt idx="10">
                  <c:v>2.0999999999999999E-8</c:v>
                </c:pt>
                <c:pt idx="11">
                  <c:v>2.3000000000000001E-8</c:v>
                </c:pt>
                <c:pt idx="12">
                  <c:v>2.4999999999999999E-8</c:v>
                </c:pt>
                <c:pt idx="13">
                  <c:v>2.7E-8</c:v>
                </c:pt>
                <c:pt idx="14">
                  <c:v>2.9000000000000002E-8</c:v>
                </c:pt>
                <c:pt idx="15">
                  <c:v>3.1E-8</c:v>
                </c:pt>
                <c:pt idx="16">
                  <c:v>3.2999999999999998E-8</c:v>
                </c:pt>
                <c:pt idx="17">
                  <c:v>3.5000000000000002E-8</c:v>
                </c:pt>
                <c:pt idx="18">
                  <c:v>3.7E-8</c:v>
                </c:pt>
                <c:pt idx="19">
                  <c:v>3.8999999999999998E-8</c:v>
                </c:pt>
                <c:pt idx="20">
                  <c:v>4.1000000000000003E-8</c:v>
                </c:pt>
                <c:pt idx="21">
                  <c:v>4.3000000000000001E-8</c:v>
                </c:pt>
                <c:pt idx="22">
                  <c:v>4.4999999999999999E-8</c:v>
                </c:pt>
                <c:pt idx="23">
                  <c:v>4.6999999999999997E-8</c:v>
                </c:pt>
                <c:pt idx="24">
                  <c:v>4.9000000000000002E-8</c:v>
                </c:pt>
                <c:pt idx="25">
                  <c:v>5.1E-8</c:v>
                </c:pt>
                <c:pt idx="26">
                  <c:v>5.2999999999999998E-8</c:v>
                </c:pt>
                <c:pt idx="27">
                  <c:v>5.5000000000000003E-8</c:v>
                </c:pt>
                <c:pt idx="28">
                  <c:v>5.7000000000000001E-8</c:v>
                </c:pt>
                <c:pt idx="29">
                  <c:v>5.8999999999999999E-8</c:v>
                </c:pt>
                <c:pt idx="30">
                  <c:v>6.1000000000000004E-8</c:v>
                </c:pt>
                <c:pt idx="31">
                  <c:v>6.2999999999999995E-8</c:v>
                </c:pt>
                <c:pt idx="32">
                  <c:v>6.5E-8</c:v>
                </c:pt>
                <c:pt idx="33">
                  <c:v>6.7000000000000004E-8</c:v>
                </c:pt>
                <c:pt idx="34">
                  <c:v>6.8999999999999996E-8</c:v>
                </c:pt>
                <c:pt idx="35">
                  <c:v>7.1E-8</c:v>
                </c:pt>
                <c:pt idx="36">
                  <c:v>7.3000000000000005E-8</c:v>
                </c:pt>
                <c:pt idx="37">
                  <c:v>7.4999999999999997E-8</c:v>
                </c:pt>
                <c:pt idx="38">
                  <c:v>7.7000000000000001E-8</c:v>
                </c:pt>
                <c:pt idx="39">
                  <c:v>7.9000000000000006E-8</c:v>
                </c:pt>
                <c:pt idx="40">
                  <c:v>8.0999999999999997E-8</c:v>
                </c:pt>
                <c:pt idx="41">
                  <c:v>8.3000000000000002E-8</c:v>
                </c:pt>
                <c:pt idx="42">
                  <c:v>8.4999999999999994E-8</c:v>
                </c:pt>
                <c:pt idx="43">
                  <c:v>8.6999999999999998E-8</c:v>
                </c:pt>
                <c:pt idx="44">
                  <c:v>8.9000000000000003E-8</c:v>
                </c:pt>
                <c:pt idx="45">
                  <c:v>9.0999999999999994E-8</c:v>
                </c:pt>
                <c:pt idx="46">
                  <c:v>9.2999999999999999E-8</c:v>
                </c:pt>
                <c:pt idx="47">
                  <c:v>9.5000000000000004E-8</c:v>
                </c:pt>
                <c:pt idx="48">
                  <c:v>9.6999999999999995E-8</c:v>
                </c:pt>
                <c:pt idx="49">
                  <c:v>9.9E-8</c:v>
                </c:pt>
                <c:pt idx="50">
                  <c:v>1.01E-7</c:v>
                </c:pt>
                <c:pt idx="51">
                  <c:v>1.03E-7</c:v>
                </c:pt>
                <c:pt idx="52">
                  <c:v>1.05E-7</c:v>
                </c:pt>
                <c:pt idx="53">
                  <c:v>1.0700000000000001E-7</c:v>
                </c:pt>
                <c:pt idx="54">
                  <c:v>1.09E-7</c:v>
                </c:pt>
                <c:pt idx="55">
                  <c:v>1.11E-7</c:v>
                </c:pt>
                <c:pt idx="56">
                  <c:v>1.1300000000000001E-7</c:v>
                </c:pt>
                <c:pt idx="57">
                  <c:v>1.15E-7</c:v>
                </c:pt>
                <c:pt idx="58">
                  <c:v>1.17E-7</c:v>
                </c:pt>
                <c:pt idx="59">
                  <c:v>1.1899999999999999E-7</c:v>
                </c:pt>
                <c:pt idx="60">
                  <c:v>1.2100000000000001E-7</c:v>
                </c:pt>
                <c:pt idx="61">
                  <c:v>1.23E-7</c:v>
                </c:pt>
                <c:pt idx="62">
                  <c:v>1.2499999999999999E-7</c:v>
                </c:pt>
                <c:pt idx="63">
                  <c:v>1.2700000000000001E-7</c:v>
                </c:pt>
                <c:pt idx="64">
                  <c:v>1.29E-7</c:v>
                </c:pt>
                <c:pt idx="65">
                  <c:v>1.31E-7</c:v>
                </c:pt>
                <c:pt idx="66">
                  <c:v>1.3300000000000001E-7</c:v>
                </c:pt>
                <c:pt idx="67">
                  <c:v>1.35E-7</c:v>
                </c:pt>
                <c:pt idx="68">
                  <c:v>1.37E-7</c:v>
                </c:pt>
                <c:pt idx="69">
                  <c:v>1.3899999999999999E-7</c:v>
                </c:pt>
                <c:pt idx="70">
                  <c:v>1.4100000000000001E-7</c:v>
                </c:pt>
                <c:pt idx="71">
                  <c:v>1.43E-7</c:v>
                </c:pt>
                <c:pt idx="72">
                  <c:v>1.4499999999999999E-7</c:v>
                </c:pt>
                <c:pt idx="73">
                  <c:v>1.4700000000000001E-7</c:v>
                </c:pt>
                <c:pt idx="74">
                  <c:v>1.49E-7</c:v>
                </c:pt>
                <c:pt idx="75">
                  <c:v>1.5099999999999999E-7</c:v>
                </c:pt>
                <c:pt idx="76">
                  <c:v>1.5300000000000001E-7</c:v>
                </c:pt>
                <c:pt idx="77">
                  <c:v>1.55E-7</c:v>
                </c:pt>
                <c:pt idx="78">
                  <c:v>1.5699999999999999E-7</c:v>
                </c:pt>
                <c:pt idx="79">
                  <c:v>1.5900000000000001E-7</c:v>
                </c:pt>
                <c:pt idx="80">
                  <c:v>1.61E-7</c:v>
                </c:pt>
                <c:pt idx="81">
                  <c:v>1.6299999999999999E-7</c:v>
                </c:pt>
                <c:pt idx="82">
                  <c:v>1.6500000000000001E-7</c:v>
                </c:pt>
                <c:pt idx="83">
                  <c:v>1.67E-7</c:v>
                </c:pt>
                <c:pt idx="84">
                  <c:v>1.6899999999999999E-7</c:v>
                </c:pt>
                <c:pt idx="85">
                  <c:v>1.7100000000000001E-7</c:v>
                </c:pt>
                <c:pt idx="86">
                  <c:v>1.73E-7</c:v>
                </c:pt>
                <c:pt idx="87">
                  <c:v>1.7499999999999999E-7</c:v>
                </c:pt>
                <c:pt idx="88">
                  <c:v>1.7700000000000001E-7</c:v>
                </c:pt>
                <c:pt idx="89">
                  <c:v>1.79E-7</c:v>
                </c:pt>
                <c:pt idx="90">
                  <c:v>1.8099999999999999E-7</c:v>
                </c:pt>
                <c:pt idx="91">
                  <c:v>1.8300000000000001E-7</c:v>
                </c:pt>
                <c:pt idx="92">
                  <c:v>1.85E-7</c:v>
                </c:pt>
                <c:pt idx="93">
                  <c:v>1.8699999999999999E-7</c:v>
                </c:pt>
                <c:pt idx="94">
                  <c:v>1.8900000000000001E-7</c:v>
                </c:pt>
                <c:pt idx="95">
                  <c:v>1.91E-7</c:v>
                </c:pt>
                <c:pt idx="96">
                  <c:v>1.9299999999999999E-7</c:v>
                </c:pt>
                <c:pt idx="97">
                  <c:v>1.9500000000000001E-7</c:v>
                </c:pt>
                <c:pt idx="98">
                  <c:v>1.97E-7</c:v>
                </c:pt>
                <c:pt idx="99">
                  <c:v>1.99E-7</c:v>
                </c:pt>
                <c:pt idx="100">
                  <c:v>2.0100000000000001E-7</c:v>
                </c:pt>
                <c:pt idx="101">
                  <c:v>2.03E-7</c:v>
                </c:pt>
                <c:pt idx="102">
                  <c:v>2.05E-7</c:v>
                </c:pt>
                <c:pt idx="103">
                  <c:v>2.0699999999999999E-7</c:v>
                </c:pt>
                <c:pt idx="104">
                  <c:v>2.0900000000000001E-7</c:v>
                </c:pt>
                <c:pt idx="105">
                  <c:v>2.11E-7</c:v>
                </c:pt>
                <c:pt idx="106">
                  <c:v>2.1299999999999999E-7</c:v>
                </c:pt>
                <c:pt idx="107">
                  <c:v>2.1500000000000001E-7</c:v>
                </c:pt>
                <c:pt idx="108">
                  <c:v>2.17E-7</c:v>
                </c:pt>
                <c:pt idx="109">
                  <c:v>2.1899999999999999E-7</c:v>
                </c:pt>
                <c:pt idx="110">
                  <c:v>2.2100000000000001E-7</c:v>
                </c:pt>
                <c:pt idx="111">
                  <c:v>2.23E-7</c:v>
                </c:pt>
                <c:pt idx="112">
                  <c:v>2.2499999999999999E-7</c:v>
                </c:pt>
                <c:pt idx="113">
                  <c:v>2.2700000000000001E-7</c:v>
                </c:pt>
                <c:pt idx="114">
                  <c:v>2.29E-7</c:v>
                </c:pt>
                <c:pt idx="115">
                  <c:v>2.3099999999999999E-7</c:v>
                </c:pt>
                <c:pt idx="116">
                  <c:v>2.3300000000000001E-7</c:v>
                </c:pt>
                <c:pt idx="117">
                  <c:v>2.35E-7</c:v>
                </c:pt>
                <c:pt idx="118">
                  <c:v>2.3699999999999999E-7</c:v>
                </c:pt>
                <c:pt idx="119">
                  <c:v>2.3900000000000001E-7</c:v>
                </c:pt>
                <c:pt idx="120">
                  <c:v>2.41E-7</c:v>
                </c:pt>
                <c:pt idx="121">
                  <c:v>2.4299999999999999E-7</c:v>
                </c:pt>
                <c:pt idx="122">
                  <c:v>2.4499999999999998E-7</c:v>
                </c:pt>
                <c:pt idx="123">
                  <c:v>2.4699999999999998E-7</c:v>
                </c:pt>
                <c:pt idx="124">
                  <c:v>2.4900000000000002E-7</c:v>
                </c:pt>
                <c:pt idx="125">
                  <c:v>2.5100000000000001E-7</c:v>
                </c:pt>
                <c:pt idx="126">
                  <c:v>2.53E-7</c:v>
                </c:pt>
                <c:pt idx="127">
                  <c:v>2.5499999999999999E-7</c:v>
                </c:pt>
                <c:pt idx="128">
                  <c:v>2.5699999999999999E-7</c:v>
                </c:pt>
                <c:pt idx="129">
                  <c:v>2.5899999999999998E-7</c:v>
                </c:pt>
                <c:pt idx="130">
                  <c:v>2.6100000000000002E-7</c:v>
                </c:pt>
                <c:pt idx="131">
                  <c:v>2.6300000000000001E-7</c:v>
                </c:pt>
                <c:pt idx="132">
                  <c:v>2.65E-7</c:v>
                </c:pt>
                <c:pt idx="133">
                  <c:v>2.67E-7</c:v>
                </c:pt>
                <c:pt idx="134">
                  <c:v>2.6899999999999999E-7</c:v>
                </c:pt>
                <c:pt idx="135">
                  <c:v>2.7099999999999998E-7</c:v>
                </c:pt>
                <c:pt idx="136">
                  <c:v>2.7300000000000002E-7</c:v>
                </c:pt>
                <c:pt idx="137">
                  <c:v>2.7500000000000001E-7</c:v>
                </c:pt>
                <c:pt idx="138">
                  <c:v>2.7700000000000001E-7</c:v>
                </c:pt>
                <c:pt idx="139">
                  <c:v>2.79E-7</c:v>
                </c:pt>
                <c:pt idx="140">
                  <c:v>2.8099999999999999E-7</c:v>
                </c:pt>
                <c:pt idx="141">
                  <c:v>2.8299999999999998E-7</c:v>
                </c:pt>
                <c:pt idx="142">
                  <c:v>2.8500000000000002E-7</c:v>
                </c:pt>
                <c:pt idx="143">
                  <c:v>2.8700000000000002E-7</c:v>
                </c:pt>
                <c:pt idx="144">
                  <c:v>2.8900000000000001E-7</c:v>
                </c:pt>
                <c:pt idx="145">
                  <c:v>2.91E-7</c:v>
                </c:pt>
                <c:pt idx="146">
                  <c:v>2.9299999999999999E-7</c:v>
                </c:pt>
                <c:pt idx="147">
                  <c:v>2.9499999999999998E-7</c:v>
                </c:pt>
                <c:pt idx="148">
                  <c:v>2.9700000000000098E-7</c:v>
                </c:pt>
                <c:pt idx="149">
                  <c:v>2.9900000000000102E-7</c:v>
                </c:pt>
                <c:pt idx="150">
                  <c:v>3.0100000000000101E-7</c:v>
                </c:pt>
                <c:pt idx="151">
                  <c:v>3.0300000000000101E-7</c:v>
                </c:pt>
                <c:pt idx="152">
                  <c:v>3.05000000000001E-7</c:v>
                </c:pt>
                <c:pt idx="153">
                  <c:v>3.0700000000000099E-7</c:v>
                </c:pt>
                <c:pt idx="154">
                  <c:v>3.0900000000000098E-7</c:v>
                </c:pt>
                <c:pt idx="155">
                  <c:v>3.1100000000000102E-7</c:v>
                </c:pt>
                <c:pt idx="156">
                  <c:v>3.1300000000000102E-7</c:v>
                </c:pt>
                <c:pt idx="157">
                  <c:v>3.1500000000000101E-7</c:v>
                </c:pt>
                <c:pt idx="158">
                  <c:v>3.17000000000001E-7</c:v>
                </c:pt>
                <c:pt idx="159">
                  <c:v>3.1900000000000099E-7</c:v>
                </c:pt>
                <c:pt idx="160">
                  <c:v>3.2100000000000098E-7</c:v>
                </c:pt>
                <c:pt idx="161">
                  <c:v>3.2300000000000103E-7</c:v>
                </c:pt>
                <c:pt idx="162">
                  <c:v>3.2500000000000102E-7</c:v>
                </c:pt>
                <c:pt idx="163">
                  <c:v>3.2700000000000101E-7</c:v>
                </c:pt>
                <c:pt idx="164">
                  <c:v>3.29000000000001E-7</c:v>
                </c:pt>
                <c:pt idx="165">
                  <c:v>3.3100000000000099E-7</c:v>
                </c:pt>
                <c:pt idx="166">
                  <c:v>3.3300000000000098E-7</c:v>
                </c:pt>
                <c:pt idx="167">
                  <c:v>3.3500000000000097E-7</c:v>
                </c:pt>
                <c:pt idx="168">
                  <c:v>3.3700000000000102E-7</c:v>
                </c:pt>
                <c:pt idx="169">
                  <c:v>3.3900000000000101E-7</c:v>
                </c:pt>
                <c:pt idx="170">
                  <c:v>3.4100000000000201E-7</c:v>
                </c:pt>
                <c:pt idx="171">
                  <c:v>3.43000000000002E-7</c:v>
                </c:pt>
                <c:pt idx="172">
                  <c:v>3.4500000000000199E-7</c:v>
                </c:pt>
                <c:pt idx="173">
                  <c:v>3.4700000000000198E-7</c:v>
                </c:pt>
                <c:pt idx="174">
                  <c:v>3.4900000000000197E-7</c:v>
                </c:pt>
                <c:pt idx="175">
                  <c:v>3.5100000000000202E-7</c:v>
                </c:pt>
                <c:pt idx="176">
                  <c:v>3.5300000000000201E-7</c:v>
                </c:pt>
                <c:pt idx="177">
                  <c:v>3.55000000000002E-7</c:v>
                </c:pt>
                <c:pt idx="178">
                  <c:v>3.5700000000000199E-7</c:v>
                </c:pt>
                <c:pt idx="179">
                  <c:v>3.5900000000000198E-7</c:v>
                </c:pt>
                <c:pt idx="180">
                  <c:v>3.6100000000000198E-7</c:v>
                </c:pt>
                <c:pt idx="181">
                  <c:v>3.6300000000000202E-7</c:v>
                </c:pt>
                <c:pt idx="182">
                  <c:v>3.6500000000000201E-7</c:v>
                </c:pt>
                <c:pt idx="183">
                  <c:v>3.67000000000002E-7</c:v>
                </c:pt>
                <c:pt idx="184">
                  <c:v>3.6900000000000199E-7</c:v>
                </c:pt>
                <c:pt idx="185">
                  <c:v>3.7100000000000199E-7</c:v>
                </c:pt>
                <c:pt idx="186">
                  <c:v>3.7300000000000198E-7</c:v>
                </c:pt>
                <c:pt idx="187">
                  <c:v>3.7500000000000202E-7</c:v>
                </c:pt>
                <c:pt idx="188">
                  <c:v>3.7700000000000201E-7</c:v>
                </c:pt>
                <c:pt idx="189">
                  <c:v>3.79000000000002E-7</c:v>
                </c:pt>
                <c:pt idx="190">
                  <c:v>3.81000000000002E-7</c:v>
                </c:pt>
                <c:pt idx="191">
                  <c:v>3.8300000000000199E-7</c:v>
                </c:pt>
                <c:pt idx="192">
                  <c:v>3.8500000000000298E-7</c:v>
                </c:pt>
                <c:pt idx="193">
                  <c:v>3.8700000000000298E-7</c:v>
                </c:pt>
                <c:pt idx="194">
                  <c:v>3.8900000000000302E-7</c:v>
                </c:pt>
                <c:pt idx="195">
                  <c:v>3.9100000000000301E-7</c:v>
                </c:pt>
                <c:pt idx="196">
                  <c:v>3.93000000000003E-7</c:v>
                </c:pt>
                <c:pt idx="197">
                  <c:v>3.9500000000000299E-7</c:v>
                </c:pt>
                <c:pt idx="198">
                  <c:v>3.9700000000000299E-7</c:v>
                </c:pt>
                <c:pt idx="199">
                  <c:v>3.9900000000000298E-7</c:v>
                </c:pt>
                <c:pt idx="200">
                  <c:v>4.0100000000000302E-7</c:v>
                </c:pt>
                <c:pt idx="201">
                  <c:v>4.0300000000000301E-7</c:v>
                </c:pt>
                <c:pt idx="202">
                  <c:v>4.05000000000003E-7</c:v>
                </c:pt>
                <c:pt idx="203">
                  <c:v>4.07000000000003E-7</c:v>
                </c:pt>
                <c:pt idx="204">
                  <c:v>4.0900000000000299E-7</c:v>
                </c:pt>
                <c:pt idx="205">
                  <c:v>4.1100000000000298E-7</c:v>
                </c:pt>
                <c:pt idx="206">
                  <c:v>4.1300000000000302E-7</c:v>
                </c:pt>
                <c:pt idx="207">
                  <c:v>4.1500000000000301E-7</c:v>
                </c:pt>
                <c:pt idx="208">
                  <c:v>4.1700000000000301E-7</c:v>
                </c:pt>
                <c:pt idx="209">
                  <c:v>4.19000000000003E-7</c:v>
                </c:pt>
                <c:pt idx="210">
                  <c:v>4.2100000000000299E-7</c:v>
                </c:pt>
                <c:pt idx="211">
                  <c:v>4.2300000000000298E-7</c:v>
                </c:pt>
                <c:pt idx="212">
                  <c:v>4.2500000000000302E-7</c:v>
                </c:pt>
                <c:pt idx="213">
                  <c:v>4.2700000000000302E-7</c:v>
                </c:pt>
              </c:numCache>
            </c:numRef>
          </c:xVal>
          <c:yVal>
            <c:numRef>
              <c:f>Лист1!$C$13:$C$353</c:f>
              <c:numCache>
                <c:formatCode>General</c:formatCode>
                <c:ptCount val="341"/>
                <c:pt idx="0">
                  <c:v>2.3062075000056914E+18</c:v>
                </c:pt>
                <c:pt idx="1">
                  <c:v>2.6181775932287816E+18</c:v>
                </c:pt>
                <c:pt idx="2">
                  <c:v>3.1584247064159995E+18</c:v>
                </c:pt>
                <c:pt idx="3">
                  <c:v>3.3597974446054646E+18</c:v>
                </c:pt>
                <c:pt idx="4">
                  <c:v>3.7977499570410947E+18</c:v>
                </c:pt>
                <c:pt idx="5">
                  <c:v>4.2865756212434207E+18</c:v>
                </c:pt>
                <c:pt idx="6">
                  <c:v>4.8313161991564165E+18</c:v>
                </c:pt>
                <c:pt idx="7">
                  <c:v>5.4374000210505738E+18</c:v>
                </c:pt>
                <c:pt idx="8">
                  <c:v>6.1106577086386412E+18</c:v>
                </c:pt>
                <c:pt idx="9">
                  <c:v>6.8573367921507932E+18</c:v>
                </c:pt>
                <c:pt idx="10">
                  <c:v>7.6841149480771092E+18</c:v>
                </c:pt>
                <c:pt idx="11">
                  <c:v>8.5981115650680883E+18</c:v>
                </c:pt>
                <c:pt idx="12">
                  <c:v>9.6068973274791875E+18</c:v>
                </c:pt>
                <c:pt idx="13">
                  <c:v>1.0718501489647739E+19</c:v>
                </c:pt>
                <c:pt idx="14">
                  <c:v>1.1941416499623539E+19</c:v>
                </c:pt>
                <c:pt idx="15">
                  <c:v>1.3284599619176102E+19</c:v>
                </c:pt>
                <c:pt idx="16">
                  <c:v>1.4757471177929998E+19</c:v>
                </c:pt>
                <c:pt idx="17">
                  <c:v>1.6369909093895262E+19</c:v>
                </c:pt>
                <c:pt idx="18">
                  <c:v>1.813223929093181E+19</c:v>
                </c:pt>
                <c:pt idx="19">
                  <c:v>2.0055221646272569E+19</c:v>
                </c:pt>
                <c:pt idx="20">
                  <c:v>2.2150031108575789E+19</c:v>
                </c:pt>
                <c:pt idx="21">
                  <c:v>2.4428233639506854E+19</c:v>
                </c:pt>
                <c:pt idx="22">
                  <c:v>2.6901756649952178E+19</c:v>
                </c:pt>
                <c:pt idx="23">
                  <c:v>2.9582853625989157E+19</c:v>
                </c:pt>
                <c:pt idx="24">
                  <c:v>3.2484062669972562E+19</c:v>
                </c:pt>
                <c:pt idx="25">
                  <c:v>3.5618158718777278E+19</c:v>
                </c:pt>
                <c:pt idx="26">
                  <c:v>3.8998099244514648E+19</c:v>
                </c:pt>
                <c:pt idx="27">
                  <c:v>4.263696329299098E+19</c:v>
                </c:pt>
                <c:pt idx="28">
                  <c:v>4.6547883771773092E+19</c:v>
                </c:pt>
                <c:pt idx="29">
                  <c:v>5.0743972962847703E+19</c:v>
                </c:pt>
                <c:pt idx="30">
                  <c:v>5.5238241304266899E+19</c:v>
                </c:pt>
                <c:pt idx="31">
                  <c:v>6.0043509560513733E+19</c:v>
                </c:pt>
                <c:pt idx="32">
                  <c:v>6.5172314582116647E+19</c:v>
                </c:pt>
                <c:pt idx="33">
                  <c:v>7.0636808940692128E+19</c:v>
                </c:pt>
                <c:pt idx="34">
                  <c:v>7.6448654815369347E+19</c:v>
                </c:pt>
                <c:pt idx="35">
                  <c:v>8.2618912599591911E+19</c:v>
                </c:pt>
                <c:pt idx="36">
                  <c:v>8.9157924792618926E+19</c:v>
                </c:pt>
                <c:pt idx="37">
                  <c:v>9.6075195836566798E+19</c:v>
                </c:pt>
                <c:pt idx="38">
                  <c:v>1.0337926865632861E+20</c:v>
                </c:pt>
                <c:pt idx="39">
                  <c:v>1.1107759875487733E+20</c:v>
                </c:pt>
                <c:pt idx="40">
                  <c:v>1.1917642680891192E+20</c:v>
                </c:pt>
                <c:pt idx="41">
                  <c:v>1.2768065079807145E+20</c:v>
                </c:pt>
                <c:pt idx="42">
                  <c:v>1.3659369878351675E+20</c:v>
                </c:pt>
                <c:pt idx="43">
                  <c:v>1.4591740352701971E+20</c:v>
                </c:pt>
                <c:pt idx="44">
                  <c:v>1.5565188020824831E+20</c:v>
                </c:pt>
                <c:pt idx="45">
                  <c:v>1.657954085541811E+20</c:v>
                </c:pt>
                <c:pt idx="46">
                  <c:v>1.7634432073902011E+20</c:v>
                </c:pt>
                <c:pt idx="47">
                  <c:v>1.8729289644420524E+20</c:v>
                </c:pt>
                <c:pt idx="48">
                  <c:v>1.9863326648484312E+20</c:v>
                </c:pt>
                <c:pt idx="49">
                  <c:v>2.103553264098748E+20</c:v>
                </c:pt>
                <c:pt idx="50">
                  <c:v>2.2244666146759016E+20</c:v>
                </c:pt>
                <c:pt idx="51">
                  <c:v>2.3489248429482243E+20</c:v>
                </c:pt>
                <c:pt idx="52">
                  <c:v>2.4767558663668243E+20</c:v>
                </c:pt>
                <c:pt idx="53">
                  <c:v>2.6077630633363138E+20</c:v>
                </c:pt>
                <c:pt idx="54">
                  <c:v>2.7417251072389628E+20</c:v>
                </c:pt>
                <c:pt idx="55">
                  <c:v>2.8783959750182637E+20</c:v>
                </c:pt>
                <c:pt idx="56">
                  <c:v>3.0175051394718623E+20</c:v>
                </c:pt>
                <c:pt idx="57">
                  <c:v>3.1587579529728282E+20</c:v>
                </c:pt>
                <c:pt idx="58">
                  <c:v>3.3018362287422459E+20</c:v>
                </c:pt>
                <c:pt idx="59">
                  <c:v>3.4463990240480638E+20</c:v>
                </c:pt>
                <c:pt idx="60">
                  <c:v>3.592083627820957E+20</c:v>
                </c:pt>
                <c:pt idx="61">
                  <c:v>3.7385067531760678E+20</c:v>
                </c:pt>
                <c:pt idx="62">
                  <c:v>3.8852659332313645E+20</c:v>
                </c:pt>
                <c:pt idx="63">
                  <c:v>4.0319411164423592E+20</c:v>
                </c:pt>
                <c:pt idx="64">
                  <c:v>4.1780964554549527E+20</c:v>
                </c:pt>
                <c:pt idx="65">
                  <c:v>4.3232822812406887E+20</c:v>
                </c:pt>
                <c:pt idx="66">
                  <c:v>4.4670372520504184E+20</c:v>
                </c:pt>
                <c:pt idx="67">
                  <c:v>4.6088906645335586E+20</c:v>
                </c:pt>
                <c:pt idx="68">
                  <c:v>4.748364912250863E+20</c:v>
                </c:pt>
                <c:pt idx="69">
                  <c:v>4.884978074789616E+20</c:v>
                </c:pt>
                <c:pt idx="70">
                  <c:v>5.0182466188015547E+20</c:v>
                </c:pt>
                <c:pt idx="71">
                  <c:v>5.1476881905546501E+20</c:v>
                </c:pt>
                <c:pt idx="72">
                  <c:v>5.272824478048159E+20</c:v>
                </c:pt>
                <c:pt idx="73">
                  <c:v>5.3931841194116422E+20</c:v>
                </c:pt>
                <c:pt idx="74">
                  <c:v>5.5083056332168056E+20</c:v>
                </c:pt>
                <c:pt idx="75">
                  <c:v>5.6177403454963876E+20</c:v>
                </c:pt>
                <c:pt idx="76">
                  <c:v>5.7210552877045259E+20</c:v>
                </c:pt>
                <c:pt idx="77">
                  <c:v>5.8178360395818186E+20</c:v>
                </c:pt>
                <c:pt idx="78">
                  <c:v>5.9076894909157068E+20</c:v>
                </c:pt>
                <c:pt idx="79">
                  <c:v>5.9902464965184166E+20</c:v>
                </c:pt>
                <c:pt idx="80">
                  <c:v>6.0651643993822449E+20</c:v>
                </c:pt>
                <c:pt idx="81">
                  <c:v>6.1321293979122427E+20</c:v>
                </c:pt>
                <c:pt idx="82">
                  <c:v>6.1908587343720363E+20</c:v>
                </c:pt>
                <c:pt idx="83">
                  <c:v>6.2411026831977362E+20</c:v>
                </c:pt>
                <c:pt idx="84">
                  <c:v>6.2826463196215443E+20</c:v>
                </c:pt>
                <c:pt idx="85">
                  <c:v>6.3153110510803275E+20</c:v>
                </c:pt>
                <c:pt idx="86">
                  <c:v>6.3389558961414157E+20</c:v>
                </c:pt>
                <c:pt idx="87">
                  <c:v>6.3534784981302837E+20</c:v>
                </c:pt>
                <c:pt idx="88">
                  <c:v>6.3588158632622568E+20</c:v>
                </c:pt>
                <c:pt idx="89">
                  <c:v>6.3549448158297928E+20</c:v>
                </c:pt>
                <c:pt idx="90">
                  <c:v>6.3418821658426986E+20</c:v>
                </c:pt>
                <c:pt idx="91">
                  <c:v>6.319684587424497E+20</c:v>
                </c:pt>
                <c:pt idx="92">
                  <c:v>6.2884482091958587E+20</c:v>
                </c:pt>
                <c:pt idx="93">
                  <c:v>6.2483079207878722E+20</c:v>
                </c:pt>
                <c:pt idx="94">
                  <c:v>6.1994364024858477E+20</c:v>
                </c:pt>
                <c:pt idx="95">
                  <c:v>6.1420428877714686E+20</c:v>
                </c:pt>
                <c:pt idx="96">
                  <c:v>6.0763716711718951E+20</c:v>
                </c:pt>
                <c:pt idx="97">
                  <c:v>6.0027003763052918E+20</c:v>
                </c:pt>
                <c:pt idx="98">
                  <c:v>5.9213380013022105E+20</c:v>
                </c:pt>
                <c:pt idx="99">
                  <c:v>5.8326227608532622E+20</c:v>
                </c:pt>
                <c:pt idx="100">
                  <c:v>5.7369197459609531E+20</c:v>
                </c:pt>
                <c:pt idx="101">
                  <c:v>5.6346184240365765E+20</c:v>
                </c:pt>
                <c:pt idx="102">
                  <c:v>5.5261300032647509E+20</c:v>
                </c:pt>
                <c:pt idx="103">
                  <c:v>5.4118846861462353E+20</c:v>
                </c:pt>
                <c:pt idx="104">
                  <c:v>5.2923288378156319E+20</c:v>
                </c:pt>
                <c:pt idx="105">
                  <c:v>5.1679220951110327E+20</c:v>
                </c:pt>
                <c:pt idx="106">
                  <c:v>5.0391344424481784E+20</c:v>
                </c:pt>
                <c:pt idx="107">
                  <c:v>4.9064432803275696E+20</c:v>
                </c:pt>
                <c:pt idx="108">
                  <c:v>4.7703305117882515E+20</c:v>
                </c:pt>
                <c:pt idx="109">
                  <c:v>4.6312796713301036E+20</c:v>
                </c:pt>
                <c:pt idx="110">
                  <c:v>4.4897731197742691E+20</c:v>
                </c:pt>
                <c:pt idx="111">
                  <c:v>4.3462893272389026E+20</c:v>
                </c:pt>
                <c:pt idx="112">
                  <c:v>4.2013002648978915E+20</c:v>
                </c:pt>
                <c:pt idx="113">
                  <c:v>4.055268924489146E+20</c:v>
                </c:pt>
                <c:pt idx="114">
                  <c:v>3.9086469826738848E+20</c:v>
                </c:pt>
                <c:pt idx="115">
                  <c:v>3.7618726253480542E+20</c:v>
                </c:pt>
                <c:pt idx="116">
                  <c:v>3.6153685449018298E+20</c:v>
                </c:pt>
                <c:pt idx="117">
                  <c:v>3.4695401212432076E+20</c:v>
                </c:pt>
                <c:pt idx="118">
                  <c:v>3.3247737951777443E+20</c:v>
                </c:pt>
                <c:pt idx="119">
                  <c:v>3.1814356404985705E+20</c:v>
                </c:pt>
                <c:pt idx="120">
                  <c:v>3.0398701389177343E+20</c:v>
                </c:pt>
                <c:pt idx="121">
                  <c:v>2.9003991597897433E+20</c:v>
                </c:pt>
                <c:pt idx="122">
                  <c:v>2.7633211444667983E+20</c:v>
                </c:pt>
                <c:pt idx="123">
                  <c:v>2.6289104931064975E+20</c:v>
                </c:pt>
                <c:pt idx="124">
                  <c:v>2.4974171498485164E+20</c:v>
                </c:pt>
                <c:pt idx="125">
                  <c:v>2.3690663805059698E+20</c:v>
                </c:pt>
                <c:pt idx="126">
                  <c:v>2.2440587352959025E+20</c:v>
                </c:pt>
                <c:pt idx="127">
                  <c:v>2.1225701876754773E+20</c:v>
                </c:pt>
                <c:pt idx="128">
                  <c:v>2.0047524390658667E+20</c:v>
                </c:pt>
                <c:pt idx="129">
                  <c:v>1.8907333781425124E+20</c:v>
                </c:pt>
                <c:pt idx="130">
                  <c:v>1.7806176824526887E+20</c:v>
                </c:pt>
                <c:pt idx="131">
                  <c:v>1.6744875493908388E+20</c:v>
                </c:pt>
                <c:pt idx="132">
                  <c:v>1.572403543018015E+20</c:v>
                </c:pt>
                <c:pt idx="133">
                  <c:v>1.4744055428504463E+20</c:v>
                </c:pt>
                <c:pt idx="134">
                  <c:v>1.3805137805575399E+20</c:v>
                </c:pt>
                <c:pt idx="135">
                  <c:v>1.2907299504937987E+20</c:v>
                </c:pt>
                <c:pt idx="136">
                  <c:v>1.2050383801319609E+20</c:v>
                </c:pt>
                <c:pt idx="137">
                  <c:v>1.1234072467547192E+20</c:v>
                </c:pt>
                <c:pt idx="138">
                  <c:v>1.0457898271866097E+20</c:v>
                </c:pt>
                <c:pt idx="139">
                  <c:v>9.721257678923291E+19</c:v>
                </c:pt>
                <c:pt idx="140">
                  <c:v>9.0234236341775892E+19</c:v>
                </c:pt>
                <c:pt idx="141">
                  <c:v>8.3635583189046968E+19</c:v>
                </c:pt>
                <c:pt idx="142">
                  <c:v>7.7407257711167848E+19</c:v>
                </c:pt>
                <c:pt idx="143">
                  <c:v>7.1539042764632236E+19</c:v>
                </c:pt>
                <c:pt idx="144">
                  <c:v>6.6019984423667483E+19</c:v>
                </c:pt>
                <c:pt idx="145">
                  <c:v>6.0838508781333864E+19</c:v>
                </c:pt>
                <c:pt idx="146">
                  <c:v>5.5982534134113018E+19</c:v>
                </c:pt>
                <c:pt idx="147">
                  <c:v>5.1439577970338554E+19</c:v>
                </c:pt>
                <c:pt idx="148">
                  <c:v>4.7196858278412558E+19</c:v>
                </c:pt>
                <c:pt idx="149">
                  <c:v>4.3241388784240976E+19</c:v>
                </c:pt>
                <c:pt idx="150">
                  <c:v>3.9560067817632694E+19</c:v>
                </c:pt>
                <c:pt idx="151">
                  <c:v>3.6139760593837756E+19</c:v>
                </c:pt>
                <c:pt idx="152">
                  <c:v>3.2967374777943302E+19</c:v>
                </c:pt>
                <c:pt idx="153">
                  <c:v>3.0029929276129923E+19</c:v>
                </c:pt>
                <c:pt idx="154">
                  <c:v>2.7314616268158575E+19</c:v>
                </c:pt>
                <c:pt idx="155">
                  <c:v>2.4808856559599354E+19</c:v>
                </c:pt>
                <c:pt idx="156">
                  <c:v>2.2500348389962445E+19</c:v>
                </c:pt>
                <c:pt idx="157">
                  <c:v>2.0377109883902845E+19</c:v>
                </c:pt>
                <c:pt idx="158">
                  <c:v>1.8427515377011438E+19</c:v>
                </c:pt>
                <c:pt idx="159">
                  <c:v>1.6640325885424937E+19</c:v>
                </c:pt>
                <c:pt idx="160">
                  <c:v>1.5004714019737055E+19</c:v>
                </c:pt>
                <c:pt idx="161">
                  <c:v>1.3510283668686789E+19</c:v>
                </c:pt>
                <c:pt idx="162">
                  <c:v>1.2147084797122789E+19</c:v>
                </c:pt>
                <c:pt idx="163">
                  <c:v>1.0905623716134322E+19</c:v>
                </c:pt>
                <c:pt idx="164">
                  <c:v>9.7768691913848771E+18</c:v>
                </c:pt>
                <c:pt idx="165">
                  <c:v>8.7522547589977498E+18</c:v>
                </c:pt>
                <c:pt idx="166">
                  <c:v>7.8236776172719063E+18</c:v>
                </c:pt>
                <c:pt idx="167">
                  <c:v>6.9834944575056599E+18</c:v>
                </c:pt>
                <c:pt idx="168">
                  <c:v>6.2245145887417231E+18</c:v>
                </c:pt>
                <c:pt idx="169">
                  <c:v>5.5399906997848955E+18</c:v>
                </c:pt>
                <c:pt idx="170">
                  <c:v>4.9236075878391286E+18</c:v>
                </c:pt>
                <c:pt idx="171">
                  <c:v>4.3694691670105359E+18</c:v>
                </c:pt>
                <c:pt idx="172">
                  <c:v>3.8720840521397688E+18</c:v>
                </c:pt>
                <c:pt idx="173">
                  <c:v>3.4263499943889608E+18</c:v>
                </c:pt>
                <c:pt idx="174">
                  <c:v>3.0275374250499932E+18</c:v>
                </c:pt>
                <c:pt idx="175">
                  <c:v>2.6712723435467177E+18</c:v>
                </c:pt>
                <c:pt idx="176">
                  <c:v>2.3535187648617221E+18</c:v>
                </c:pt>
                <c:pt idx="177">
                  <c:v>2.0705609209203279E+18</c:v>
                </c:pt>
                <c:pt idx="178">
                  <c:v>1.8189853900576284E+18</c:v>
                </c:pt>
                <c:pt idx="179">
                  <c:v>1.5956633087929147E+18</c:v>
                </c:pt>
                <c:pt idx="180">
                  <c:v>1.397732800924574E+18</c:v>
                </c:pt>
                <c:pt idx="181">
                  <c:v>1.2225817405890573E+18</c:v>
                </c:pt>
                <c:pt idx="182">
                  <c:v>1.0678309485224764E+18</c:v>
                </c:pt>
                <c:pt idx="183">
                  <c:v>9.3131790441740582E+17</c:v>
                </c:pt>
                <c:pt idx="184">
                  <c:v>8.1108104304949709E+17</c:v>
                </c:pt>
                <c:pt idx="185">
                  <c:v>7.0534468780288282E+17</c:v>
                </c:pt>
                <c:pt idx="186">
                  <c:v>6.1250466237405606E+17</c:v>
                </c:pt>
                <c:pt idx="187">
                  <c:v>5.3111460978484595E+17</c:v>
                </c:pt>
                <c:pt idx="188">
                  <c:v>4.5987303737403974E+17</c:v>
                </c:pt>
                <c:pt idx="189">
                  <c:v>3.9761109713699379E+17</c:v>
                </c:pt>
                <c:pt idx="190">
                  <c:v>3.4328110260450374E+17</c:v>
                </c:pt>
                <c:pt idx="191">
                  <c:v>2.9594577634684582E+17</c:v>
                </c:pt>
                <c:pt idx="192">
                  <c:v>2.5476821609957219E+17</c:v>
                </c:pt>
                <c:pt idx="193">
                  <c:v>2.1900256237133914E+17</c:v>
                </c:pt>
                <c:pt idx="194">
                  <c:v>1.8798534614275411E+17</c:v>
                </c:pt>
                <c:pt idx="195">
                  <c:v>1.6112749183067414E+17</c:v>
                </c:pt>
                <c:pt idx="196">
                  <c:v>1.3790694800057949E+17</c:v>
                </c:pt>
                <c:pt idx="197">
                  <c:v>1.1786191629186246E+17</c:v>
                </c:pt>
                <c:pt idx="198">
                  <c:v>1.0058464760487146E+17</c:v>
                </c:pt>
                <c:pt idx="199">
                  <c:v>8.5715773716593264E+16</c:v>
                </c:pt>
                <c:pt idx="200">
                  <c:v>7.293914207785192E+16</c:v>
                </c:pt>
                <c:pt idx="201">
                  <c:v>6.1977121536196496E+16</c:v>
                </c:pt>
                <c:pt idx="202">
                  <c:v>5.2586347066214808E+16</c:v>
                </c:pt>
                <c:pt idx="203">
                  <c:v>4.4553872217920296E+16</c:v>
                </c:pt>
                <c:pt idx="204">
                  <c:v>3.7693698863289864E+16</c:v>
                </c:pt>
                <c:pt idx="205">
                  <c:v>3.1843654884622652E+16</c:v>
                </c:pt>
                <c:pt idx="206">
                  <c:v>2.6862591664087048E+16</c:v>
                </c:pt>
                <c:pt idx="207">
                  <c:v>2.2627874563931632E+16</c:v>
                </c:pt>
                <c:pt idx="208">
                  <c:v>1.9033140997891264E+16</c:v>
                </c:pt>
                <c:pt idx="209">
                  <c:v>1.5986302156920062E+16</c:v>
                </c:pt>
                <c:pt idx="210">
                  <c:v>1.3407765940997366E+16</c:v>
                </c:pt>
                <c:pt idx="211">
                  <c:v>1.1228860141510702E+16</c:v>
                </c:pt>
                <c:pt idx="212">
                  <c:v>9390436397107382</c:v>
                </c:pt>
                <c:pt idx="213">
                  <c:v>7841636894582580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9902352"/>
        <c:axId val="1929894192"/>
      </c:scatterChart>
      <c:valAx>
        <c:axId val="192990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43537447243011551"/>
              <c:y val="0.922559055118110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9894192"/>
        <c:crosses val="autoZero"/>
        <c:crossBetween val="midCat"/>
      </c:valAx>
      <c:valAx>
        <c:axId val="192989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N(x)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529790286005263E-2"/>
              <c:y val="0.444050973891421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990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246184</xdr:colOff>
      <xdr:row>3</xdr:row>
      <xdr:rowOff>50556</xdr:rowOff>
    </xdr:from>
    <xdr:to>
      <xdr:col>15</xdr:col>
      <xdr:colOff>316523</xdr:colOff>
      <xdr:row>27</xdr:row>
      <xdr:rowOff>31505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76"/>
  <sheetViews>
    <sheetView tabSelected="1" zoomScale="112" zoomScaleNormal="112" workbookViewId="0">
      <selection activeCell="C11" sqref="C11"/>
    </sheetView>
  </sheetViews>
  <sheetFormatPr defaultRowHeight="15" x14ac:dyDescent="0.25"/>
  <cols>
    <col min="3" max="3" width="12" bestFit="1" customWidth="1"/>
  </cols>
  <sheetData>
    <row r="1" spans="2:7" x14ac:dyDescent="0.25">
      <c r="D1" t="s">
        <v>12</v>
      </c>
    </row>
    <row r="2" spans="2:7" x14ac:dyDescent="0.25">
      <c r="B2" t="s">
        <v>8</v>
      </c>
      <c r="C2">
        <v>14</v>
      </c>
      <c r="D2">
        <v>28</v>
      </c>
      <c r="E2" t="s">
        <v>0</v>
      </c>
      <c r="F2" t="s">
        <v>1</v>
      </c>
      <c r="G2">
        <v>150000</v>
      </c>
    </row>
    <row r="3" spans="2:7" x14ac:dyDescent="0.25">
      <c r="B3" t="s">
        <v>7</v>
      </c>
      <c r="C3">
        <v>33</v>
      </c>
      <c r="D3">
        <v>75</v>
      </c>
      <c r="E3">
        <v>0.33</v>
      </c>
      <c r="F3" t="s">
        <v>9</v>
      </c>
      <c r="G3">
        <v>2300</v>
      </c>
    </row>
    <row r="6" spans="2:7" x14ac:dyDescent="0.25">
      <c r="B6" t="s">
        <v>2</v>
      </c>
      <c r="C6">
        <f>(0.07*10^-9)*((((C2^(2/3))+(C3^(2/3)))^(2/3))/(C2*C3))*((D2+D3)/D3)*G2</f>
        <v>1.9898531786586277E-7</v>
      </c>
    </row>
    <row r="7" spans="2:7" x14ac:dyDescent="0.25">
      <c r="B7" t="s">
        <v>3</v>
      </c>
      <c r="C7">
        <f>C6/(1+E3*(D2/D3))</f>
        <v>1.7715929297174392E-7</v>
      </c>
    </row>
    <row r="9" spans="2:7" x14ac:dyDescent="0.25">
      <c r="B9" s="1" t="s">
        <v>4</v>
      </c>
      <c r="C9">
        <f>(2/3)*(((D2*D3)^(1/2))/(D2+D3))*C7</f>
        <v>5.254665825940935E-8</v>
      </c>
    </row>
    <row r="10" spans="2:7" x14ac:dyDescent="0.25">
      <c r="B10" s="1" t="s">
        <v>6</v>
      </c>
      <c r="C10">
        <f>(2/3)*PI()*(10^-6)^3</f>
        <v>2.0943951023931952E-18</v>
      </c>
    </row>
    <row r="11" spans="2:7" x14ac:dyDescent="0.25">
      <c r="B11" t="s">
        <v>5</v>
      </c>
      <c r="C11">
        <f>6.02*(10^29)*2330*C10/D2</f>
        <v>104918722654387.11</v>
      </c>
    </row>
    <row r="12" spans="2:7" x14ac:dyDescent="0.25">
      <c r="B12" t="s">
        <v>11</v>
      </c>
      <c r="C12" t="s">
        <v>10</v>
      </c>
    </row>
    <row r="13" spans="2:7" x14ac:dyDescent="0.25">
      <c r="B13" s="2">
        <v>1.0000000000000001E-9</v>
      </c>
      <c r="C13">
        <f>($C$11/(((2*3.14)^1/2)*$C$9))*EXP(-((B13-$C$7)^2)/(2*$C$9^2))</f>
        <v>2.3062075000056914E+18</v>
      </c>
    </row>
    <row r="14" spans="2:7" x14ac:dyDescent="0.25">
      <c r="B14" s="2">
        <v>3E-9</v>
      </c>
      <c r="C14">
        <f t="shared" ref="C14:C77" si="0">($C$11/(((2*3.14)^1/2)*$C$9))*EXP(-((B14-$C$7)^2)/(2*$C$9^2))</f>
        <v>2.6181775932287816E+18</v>
      </c>
    </row>
    <row r="15" spans="2:7" x14ac:dyDescent="0.25">
      <c r="B15" s="2">
        <v>6E-9</v>
      </c>
      <c r="C15">
        <f t="shared" si="0"/>
        <v>3.1584247064159995E+18</v>
      </c>
    </row>
    <row r="16" spans="2:7" x14ac:dyDescent="0.25">
      <c r="B16" s="2">
        <v>6.9999999999999998E-9</v>
      </c>
      <c r="C16">
        <f t="shared" si="0"/>
        <v>3.3597974446054646E+18</v>
      </c>
    </row>
    <row r="17" spans="2:3" x14ac:dyDescent="0.25">
      <c r="B17" s="2">
        <v>8.9999999999999995E-9</v>
      </c>
      <c r="C17">
        <f t="shared" si="0"/>
        <v>3.7977499570410947E+18</v>
      </c>
    </row>
    <row r="18" spans="2:3" x14ac:dyDescent="0.25">
      <c r="B18" s="2">
        <v>1.0999999999999999E-8</v>
      </c>
      <c r="C18">
        <f t="shared" si="0"/>
        <v>4.2865756212434207E+18</v>
      </c>
    </row>
    <row r="19" spans="2:3" x14ac:dyDescent="0.25">
      <c r="B19" s="2">
        <v>1.3000000000000001E-8</v>
      </c>
      <c r="C19">
        <f t="shared" si="0"/>
        <v>4.8313161991564165E+18</v>
      </c>
    </row>
    <row r="20" spans="2:3" x14ac:dyDescent="0.25">
      <c r="B20" s="2">
        <v>1.4999999999999999E-8</v>
      </c>
      <c r="C20">
        <f t="shared" si="0"/>
        <v>5.4374000210505738E+18</v>
      </c>
    </row>
    <row r="21" spans="2:3" x14ac:dyDescent="0.25">
      <c r="B21" s="2">
        <v>1.7E-8</v>
      </c>
      <c r="C21">
        <f t="shared" si="0"/>
        <v>6.1106577086386412E+18</v>
      </c>
    </row>
    <row r="22" spans="2:3" x14ac:dyDescent="0.25">
      <c r="B22" s="2">
        <v>1.9000000000000001E-8</v>
      </c>
      <c r="C22">
        <f t="shared" si="0"/>
        <v>6.8573367921507932E+18</v>
      </c>
    </row>
    <row r="23" spans="2:3" x14ac:dyDescent="0.25">
      <c r="B23" s="2">
        <v>2.0999999999999999E-8</v>
      </c>
      <c r="C23">
        <f t="shared" si="0"/>
        <v>7.6841149480771092E+18</v>
      </c>
    </row>
    <row r="24" spans="2:3" x14ac:dyDescent="0.25">
      <c r="B24" s="2">
        <v>2.3000000000000001E-8</v>
      </c>
      <c r="C24">
        <f t="shared" si="0"/>
        <v>8.5981115650680883E+18</v>
      </c>
    </row>
    <row r="25" spans="2:3" x14ac:dyDescent="0.25">
      <c r="B25" s="2">
        <v>2.4999999999999999E-8</v>
      </c>
      <c r="C25">
        <f t="shared" si="0"/>
        <v>9.6068973274791875E+18</v>
      </c>
    </row>
    <row r="26" spans="2:3" x14ac:dyDescent="0.25">
      <c r="B26" s="2">
        <v>2.7E-8</v>
      </c>
      <c r="C26">
        <f t="shared" si="0"/>
        <v>1.0718501489647739E+19</v>
      </c>
    </row>
    <row r="27" spans="2:3" x14ac:dyDescent="0.25">
      <c r="B27" s="2">
        <v>2.9000000000000002E-8</v>
      </c>
      <c r="C27">
        <f t="shared" si="0"/>
        <v>1.1941416499623539E+19</v>
      </c>
    </row>
    <row r="28" spans="2:3" x14ac:dyDescent="0.25">
      <c r="B28" s="2">
        <v>3.1E-8</v>
      </c>
      <c r="C28">
        <f t="shared" si="0"/>
        <v>1.3284599619176102E+19</v>
      </c>
    </row>
    <row r="29" spans="2:3" x14ac:dyDescent="0.25">
      <c r="B29" s="2">
        <v>3.2999999999999998E-8</v>
      </c>
      <c r="C29">
        <f t="shared" si="0"/>
        <v>1.4757471177929998E+19</v>
      </c>
    </row>
    <row r="30" spans="2:3" x14ac:dyDescent="0.25">
      <c r="B30" s="2">
        <v>3.5000000000000002E-8</v>
      </c>
      <c r="C30">
        <f t="shared" si="0"/>
        <v>1.6369909093895262E+19</v>
      </c>
    </row>
    <row r="31" spans="2:3" x14ac:dyDescent="0.25">
      <c r="B31" s="2">
        <v>3.7E-8</v>
      </c>
      <c r="C31">
        <f t="shared" si="0"/>
        <v>1.813223929093181E+19</v>
      </c>
    </row>
    <row r="32" spans="2:3" x14ac:dyDescent="0.25">
      <c r="B32" s="2">
        <v>3.8999999999999998E-8</v>
      </c>
      <c r="C32">
        <f t="shared" si="0"/>
        <v>2.0055221646272569E+19</v>
      </c>
    </row>
    <row r="33" spans="2:3" x14ac:dyDescent="0.25">
      <c r="B33" s="2">
        <v>4.1000000000000003E-8</v>
      </c>
      <c r="C33">
        <f t="shared" si="0"/>
        <v>2.2150031108575789E+19</v>
      </c>
    </row>
    <row r="34" spans="2:3" x14ac:dyDescent="0.25">
      <c r="B34" s="2">
        <v>4.3000000000000001E-8</v>
      </c>
      <c r="C34">
        <f t="shared" si="0"/>
        <v>2.4428233639506854E+19</v>
      </c>
    </row>
    <row r="35" spans="2:3" x14ac:dyDescent="0.25">
      <c r="B35" s="2">
        <v>4.4999999999999999E-8</v>
      </c>
      <c r="C35">
        <f t="shared" si="0"/>
        <v>2.6901756649952178E+19</v>
      </c>
    </row>
    <row r="36" spans="2:3" x14ac:dyDescent="0.25">
      <c r="B36" s="2">
        <v>4.6999999999999997E-8</v>
      </c>
      <c r="C36">
        <f t="shared" si="0"/>
        <v>2.9582853625989157E+19</v>
      </c>
    </row>
    <row r="37" spans="2:3" x14ac:dyDescent="0.25">
      <c r="B37" s="2">
        <v>4.9000000000000002E-8</v>
      </c>
      <c r="C37">
        <f t="shared" si="0"/>
        <v>3.2484062669972562E+19</v>
      </c>
    </row>
    <row r="38" spans="2:3" x14ac:dyDescent="0.25">
      <c r="B38" s="2">
        <v>5.1E-8</v>
      </c>
      <c r="C38">
        <f t="shared" si="0"/>
        <v>3.5618158718777278E+19</v>
      </c>
    </row>
    <row r="39" spans="2:3" x14ac:dyDescent="0.25">
      <c r="B39" s="2">
        <v>5.2999999999999998E-8</v>
      </c>
      <c r="C39">
        <f t="shared" si="0"/>
        <v>3.8998099244514648E+19</v>
      </c>
    </row>
    <row r="40" spans="2:3" x14ac:dyDescent="0.25">
      <c r="B40" s="2">
        <v>5.5000000000000003E-8</v>
      </c>
      <c r="C40">
        <f t="shared" si="0"/>
        <v>4.263696329299098E+19</v>
      </c>
    </row>
    <row r="41" spans="2:3" x14ac:dyDescent="0.25">
      <c r="B41" s="2">
        <v>5.7000000000000001E-8</v>
      </c>
      <c r="C41">
        <f t="shared" si="0"/>
        <v>4.6547883771773092E+19</v>
      </c>
    </row>
    <row r="42" spans="2:3" x14ac:dyDescent="0.25">
      <c r="B42" s="2">
        <v>5.8999999999999999E-8</v>
      </c>
      <c r="C42">
        <f t="shared" si="0"/>
        <v>5.0743972962847703E+19</v>
      </c>
    </row>
    <row r="43" spans="2:3" x14ac:dyDescent="0.25">
      <c r="B43" s="2">
        <v>6.1000000000000004E-8</v>
      </c>
      <c r="C43">
        <f t="shared" si="0"/>
        <v>5.5238241304266899E+19</v>
      </c>
    </row>
    <row r="44" spans="2:3" x14ac:dyDescent="0.25">
      <c r="B44" s="2">
        <v>6.2999999999999995E-8</v>
      </c>
      <c r="C44">
        <f t="shared" si="0"/>
        <v>6.0043509560513733E+19</v>
      </c>
    </row>
    <row r="45" spans="2:3" x14ac:dyDescent="0.25">
      <c r="B45" s="2">
        <v>6.5E-8</v>
      </c>
      <c r="C45">
        <f t="shared" si="0"/>
        <v>6.5172314582116647E+19</v>
      </c>
    </row>
    <row r="46" spans="2:3" x14ac:dyDescent="0.25">
      <c r="B46" s="2">
        <v>6.7000000000000004E-8</v>
      </c>
      <c r="C46">
        <f t="shared" si="0"/>
        <v>7.0636808940692128E+19</v>
      </c>
    </row>
    <row r="47" spans="2:3" x14ac:dyDescent="0.25">
      <c r="B47" s="2">
        <v>6.8999999999999996E-8</v>
      </c>
      <c r="C47">
        <f t="shared" si="0"/>
        <v>7.6448654815369347E+19</v>
      </c>
    </row>
    <row r="48" spans="2:3" x14ac:dyDescent="0.25">
      <c r="B48" s="2">
        <v>7.1E-8</v>
      </c>
      <c r="C48">
        <f t="shared" si="0"/>
        <v>8.2618912599591911E+19</v>
      </c>
    </row>
    <row r="49" spans="2:3" x14ac:dyDescent="0.25">
      <c r="B49" s="2">
        <v>7.3000000000000005E-8</v>
      </c>
      <c r="C49">
        <f t="shared" si="0"/>
        <v>8.9157924792618926E+19</v>
      </c>
    </row>
    <row r="50" spans="2:3" x14ac:dyDescent="0.25">
      <c r="B50" s="2">
        <v>7.4999999999999997E-8</v>
      </c>
      <c r="C50">
        <f t="shared" si="0"/>
        <v>9.6075195836566798E+19</v>
      </c>
    </row>
    <row r="51" spans="2:3" x14ac:dyDescent="0.25">
      <c r="B51" s="2">
        <v>7.7000000000000001E-8</v>
      </c>
      <c r="C51">
        <f t="shared" si="0"/>
        <v>1.0337926865632861E+20</v>
      </c>
    </row>
    <row r="52" spans="2:3" x14ac:dyDescent="0.25">
      <c r="B52" s="2">
        <v>7.9000000000000006E-8</v>
      </c>
      <c r="C52">
        <f t="shared" si="0"/>
        <v>1.1107759875487733E+20</v>
      </c>
    </row>
    <row r="53" spans="2:3" x14ac:dyDescent="0.25">
      <c r="B53" s="2">
        <v>8.0999999999999997E-8</v>
      </c>
      <c r="C53">
        <f t="shared" si="0"/>
        <v>1.1917642680891192E+20</v>
      </c>
    </row>
    <row r="54" spans="2:3" x14ac:dyDescent="0.25">
      <c r="B54" s="2">
        <v>8.3000000000000002E-8</v>
      </c>
      <c r="C54">
        <f t="shared" si="0"/>
        <v>1.2768065079807145E+20</v>
      </c>
    </row>
    <row r="55" spans="2:3" x14ac:dyDescent="0.25">
      <c r="B55" s="2">
        <v>8.4999999999999994E-8</v>
      </c>
      <c r="C55">
        <f t="shared" si="0"/>
        <v>1.3659369878351675E+20</v>
      </c>
    </row>
    <row r="56" spans="2:3" x14ac:dyDescent="0.25">
      <c r="B56" s="2">
        <v>8.6999999999999998E-8</v>
      </c>
      <c r="C56">
        <f t="shared" si="0"/>
        <v>1.4591740352701971E+20</v>
      </c>
    </row>
    <row r="57" spans="2:3" x14ac:dyDescent="0.25">
      <c r="B57" s="2">
        <v>8.9000000000000003E-8</v>
      </c>
      <c r="C57">
        <f t="shared" si="0"/>
        <v>1.5565188020824831E+20</v>
      </c>
    </row>
    <row r="58" spans="2:3" x14ac:dyDescent="0.25">
      <c r="B58" s="2">
        <v>9.0999999999999994E-8</v>
      </c>
      <c r="C58">
        <f t="shared" si="0"/>
        <v>1.657954085541811E+20</v>
      </c>
    </row>
    <row r="59" spans="2:3" x14ac:dyDescent="0.25">
      <c r="B59" s="2">
        <v>9.2999999999999999E-8</v>
      </c>
      <c r="C59">
        <f t="shared" si="0"/>
        <v>1.7634432073902011E+20</v>
      </c>
    </row>
    <row r="60" spans="2:3" x14ac:dyDescent="0.25">
      <c r="B60" s="2">
        <v>9.5000000000000004E-8</v>
      </c>
      <c r="C60">
        <f t="shared" si="0"/>
        <v>1.8729289644420524E+20</v>
      </c>
    </row>
    <row r="61" spans="2:3" x14ac:dyDescent="0.25">
      <c r="B61" s="2">
        <v>9.6999999999999995E-8</v>
      </c>
      <c r="C61">
        <f t="shared" si="0"/>
        <v>1.9863326648484312E+20</v>
      </c>
    </row>
    <row r="62" spans="2:3" x14ac:dyDescent="0.25">
      <c r="B62" s="2">
        <v>9.9E-8</v>
      </c>
      <c r="C62">
        <f t="shared" si="0"/>
        <v>2.103553264098748E+20</v>
      </c>
    </row>
    <row r="63" spans="2:3" x14ac:dyDescent="0.25">
      <c r="B63" s="2">
        <v>1.01E-7</v>
      </c>
      <c r="C63">
        <f t="shared" si="0"/>
        <v>2.2244666146759016E+20</v>
      </c>
    </row>
    <row r="64" spans="2:3" x14ac:dyDescent="0.25">
      <c r="B64" s="2">
        <v>1.03E-7</v>
      </c>
      <c r="C64">
        <f t="shared" si="0"/>
        <v>2.3489248429482243E+20</v>
      </c>
    </row>
    <row r="65" spans="2:3" x14ac:dyDescent="0.25">
      <c r="B65" s="2">
        <v>1.05E-7</v>
      </c>
      <c r="C65">
        <f t="shared" si="0"/>
        <v>2.4767558663668243E+20</v>
      </c>
    </row>
    <row r="66" spans="2:3" x14ac:dyDescent="0.25">
      <c r="B66" s="2">
        <v>1.0700000000000001E-7</v>
      </c>
      <c r="C66">
        <f t="shared" si="0"/>
        <v>2.6077630633363138E+20</v>
      </c>
    </row>
    <row r="67" spans="2:3" x14ac:dyDescent="0.25">
      <c r="B67" s="2">
        <v>1.09E-7</v>
      </c>
      <c r="C67">
        <f t="shared" si="0"/>
        <v>2.7417251072389628E+20</v>
      </c>
    </row>
    <row r="68" spans="2:3" x14ac:dyDescent="0.25">
      <c r="B68" s="2">
        <v>1.11E-7</v>
      </c>
      <c r="C68">
        <f t="shared" si="0"/>
        <v>2.8783959750182637E+20</v>
      </c>
    </row>
    <row r="69" spans="2:3" x14ac:dyDescent="0.25">
      <c r="B69" s="2">
        <v>1.1300000000000001E-7</v>
      </c>
      <c r="C69">
        <f t="shared" si="0"/>
        <v>3.0175051394718623E+20</v>
      </c>
    </row>
    <row r="70" spans="2:3" x14ac:dyDescent="0.25">
      <c r="B70" s="2">
        <v>1.15E-7</v>
      </c>
      <c r="C70">
        <f t="shared" si="0"/>
        <v>3.1587579529728282E+20</v>
      </c>
    </row>
    <row r="71" spans="2:3" x14ac:dyDescent="0.25">
      <c r="B71" s="2">
        <v>1.17E-7</v>
      </c>
      <c r="C71">
        <f t="shared" si="0"/>
        <v>3.3018362287422459E+20</v>
      </c>
    </row>
    <row r="72" spans="2:3" x14ac:dyDescent="0.25">
      <c r="B72" s="2">
        <v>1.1899999999999999E-7</v>
      </c>
      <c r="C72">
        <f t="shared" si="0"/>
        <v>3.4463990240480638E+20</v>
      </c>
    </row>
    <row r="73" spans="2:3" x14ac:dyDescent="0.25">
      <c r="B73" s="2">
        <v>1.2100000000000001E-7</v>
      </c>
      <c r="C73">
        <f t="shared" si="0"/>
        <v>3.592083627820957E+20</v>
      </c>
    </row>
    <row r="74" spans="2:3" x14ac:dyDescent="0.25">
      <c r="B74" s="2">
        <v>1.23E-7</v>
      </c>
      <c r="C74">
        <f t="shared" si="0"/>
        <v>3.7385067531760678E+20</v>
      </c>
    </row>
    <row r="75" spans="2:3" x14ac:dyDescent="0.25">
      <c r="B75" s="2">
        <v>1.2499999999999999E-7</v>
      </c>
      <c r="C75">
        <f t="shared" si="0"/>
        <v>3.8852659332313645E+20</v>
      </c>
    </row>
    <row r="76" spans="2:3" x14ac:dyDescent="0.25">
      <c r="B76" s="2">
        <v>1.2700000000000001E-7</v>
      </c>
      <c r="C76">
        <f t="shared" si="0"/>
        <v>4.0319411164423592E+20</v>
      </c>
    </row>
    <row r="77" spans="2:3" x14ac:dyDescent="0.25">
      <c r="B77" s="2">
        <v>1.29E-7</v>
      </c>
      <c r="C77">
        <f t="shared" si="0"/>
        <v>4.1780964554549527E+20</v>
      </c>
    </row>
    <row r="78" spans="2:3" x14ac:dyDescent="0.25">
      <c r="B78" s="2">
        <v>1.31E-7</v>
      </c>
      <c r="C78">
        <f t="shared" ref="C78:C141" si="1">($C$11/(((2*3.14)^1/2)*$C$9))*EXP(-((B78-$C$7)^2)/(2*$C$9^2))</f>
        <v>4.3232822812406887E+20</v>
      </c>
    </row>
    <row r="79" spans="2:3" x14ac:dyDescent="0.25">
      <c r="B79" s="2">
        <v>1.3300000000000001E-7</v>
      </c>
      <c r="C79">
        <f t="shared" si="1"/>
        <v>4.4670372520504184E+20</v>
      </c>
    </row>
    <row r="80" spans="2:3" x14ac:dyDescent="0.25">
      <c r="B80" s="2">
        <v>1.35E-7</v>
      </c>
      <c r="C80">
        <f t="shared" si="1"/>
        <v>4.6088906645335586E+20</v>
      </c>
    </row>
    <row r="81" spans="2:3" x14ac:dyDescent="0.25">
      <c r="B81" s="2">
        <v>1.37E-7</v>
      </c>
      <c r="C81">
        <f t="shared" si="1"/>
        <v>4.748364912250863E+20</v>
      </c>
    </row>
    <row r="82" spans="2:3" x14ac:dyDescent="0.25">
      <c r="B82" s="2">
        <v>1.3899999999999999E-7</v>
      </c>
      <c r="C82">
        <f t="shared" si="1"/>
        <v>4.884978074789616E+20</v>
      </c>
    </row>
    <row r="83" spans="2:3" x14ac:dyDescent="0.25">
      <c r="B83" s="2">
        <v>1.4100000000000001E-7</v>
      </c>
      <c r="C83">
        <f t="shared" si="1"/>
        <v>5.0182466188015547E+20</v>
      </c>
    </row>
    <row r="84" spans="2:3" x14ac:dyDescent="0.25">
      <c r="B84" s="2">
        <v>1.43E-7</v>
      </c>
      <c r="C84">
        <f t="shared" si="1"/>
        <v>5.1476881905546501E+20</v>
      </c>
    </row>
    <row r="85" spans="2:3" x14ac:dyDescent="0.25">
      <c r="B85" s="2">
        <v>1.4499999999999999E-7</v>
      </c>
      <c r="C85">
        <f t="shared" si="1"/>
        <v>5.272824478048159E+20</v>
      </c>
    </row>
    <row r="86" spans="2:3" x14ac:dyDescent="0.25">
      <c r="B86" s="2">
        <v>1.4700000000000001E-7</v>
      </c>
      <c r="C86">
        <f t="shared" si="1"/>
        <v>5.3931841194116422E+20</v>
      </c>
    </row>
    <row r="87" spans="2:3" x14ac:dyDescent="0.25">
      <c r="B87" s="2">
        <v>1.49E-7</v>
      </c>
      <c r="C87">
        <f t="shared" si="1"/>
        <v>5.5083056332168056E+20</v>
      </c>
    </row>
    <row r="88" spans="2:3" x14ac:dyDescent="0.25">
      <c r="B88" s="2">
        <v>1.5099999999999999E-7</v>
      </c>
      <c r="C88">
        <f t="shared" si="1"/>
        <v>5.6177403454963876E+20</v>
      </c>
    </row>
    <row r="89" spans="2:3" x14ac:dyDescent="0.25">
      <c r="B89" s="2">
        <v>1.5300000000000001E-7</v>
      </c>
      <c r="C89">
        <f t="shared" si="1"/>
        <v>5.7210552877045259E+20</v>
      </c>
    </row>
    <row r="90" spans="2:3" x14ac:dyDescent="0.25">
      <c r="B90" s="2">
        <v>1.55E-7</v>
      </c>
      <c r="C90">
        <f t="shared" si="1"/>
        <v>5.8178360395818186E+20</v>
      </c>
    </row>
    <row r="91" spans="2:3" x14ac:dyDescent="0.25">
      <c r="B91" s="2">
        <v>1.5699999999999999E-7</v>
      </c>
      <c r="C91">
        <f t="shared" si="1"/>
        <v>5.9076894909157068E+20</v>
      </c>
    </row>
    <row r="92" spans="2:3" x14ac:dyDescent="0.25">
      <c r="B92" s="2">
        <v>1.5900000000000001E-7</v>
      </c>
      <c r="C92">
        <f t="shared" si="1"/>
        <v>5.9902464965184166E+20</v>
      </c>
    </row>
    <row r="93" spans="2:3" x14ac:dyDescent="0.25">
      <c r="B93" s="2">
        <v>1.61E-7</v>
      </c>
      <c r="C93">
        <f t="shared" si="1"/>
        <v>6.0651643993822449E+20</v>
      </c>
    </row>
    <row r="94" spans="2:3" x14ac:dyDescent="0.25">
      <c r="B94" s="2">
        <v>1.6299999999999999E-7</v>
      </c>
      <c r="C94">
        <f t="shared" si="1"/>
        <v>6.1321293979122427E+20</v>
      </c>
    </row>
    <row r="95" spans="2:3" x14ac:dyDescent="0.25">
      <c r="B95" s="2">
        <v>1.6500000000000001E-7</v>
      </c>
      <c r="C95">
        <f t="shared" si="1"/>
        <v>6.1908587343720363E+20</v>
      </c>
    </row>
    <row r="96" spans="2:3" x14ac:dyDescent="0.25">
      <c r="B96" s="2">
        <v>1.67E-7</v>
      </c>
      <c r="C96">
        <f t="shared" si="1"/>
        <v>6.2411026831977362E+20</v>
      </c>
    </row>
    <row r="97" spans="2:3" x14ac:dyDescent="0.25">
      <c r="B97" s="2">
        <v>1.6899999999999999E-7</v>
      </c>
      <c r="C97">
        <f t="shared" si="1"/>
        <v>6.2826463196215443E+20</v>
      </c>
    </row>
    <row r="98" spans="2:3" x14ac:dyDescent="0.25">
      <c r="B98" s="2">
        <v>1.7100000000000001E-7</v>
      </c>
      <c r="C98">
        <f t="shared" si="1"/>
        <v>6.3153110510803275E+20</v>
      </c>
    </row>
    <row r="99" spans="2:3" x14ac:dyDescent="0.25">
      <c r="B99" s="2">
        <v>1.73E-7</v>
      </c>
      <c r="C99">
        <f t="shared" si="1"/>
        <v>6.3389558961414157E+20</v>
      </c>
    </row>
    <row r="100" spans="2:3" x14ac:dyDescent="0.25">
      <c r="B100" s="2">
        <v>1.7499999999999999E-7</v>
      </c>
      <c r="C100">
        <f t="shared" si="1"/>
        <v>6.3534784981302837E+20</v>
      </c>
    </row>
    <row r="101" spans="2:3" x14ac:dyDescent="0.25">
      <c r="B101" s="2">
        <v>1.7700000000000001E-7</v>
      </c>
      <c r="C101">
        <f t="shared" si="1"/>
        <v>6.3588158632622568E+20</v>
      </c>
    </row>
    <row r="102" spans="2:3" x14ac:dyDescent="0.25">
      <c r="B102" s="2">
        <v>1.79E-7</v>
      </c>
      <c r="C102">
        <f t="shared" si="1"/>
        <v>6.3549448158297928E+20</v>
      </c>
    </row>
    <row r="103" spans="2:3" x14ac:dyDescent="0.25">
      <c r="B103" s="2">
        <v>1.8099999999999999E-7</v>
      </c>
      <c r="C103">
        <f t="shared" si="1"/>
        <v>6.3418821658426986E+20</v>
      </c>
    </row>
    <row r="104" spans="2:3" x14ac:dyDescent="0.25">
      <c r="B104" s="2">
        <v>1.8300000000000001E-7</v>
      </c>
      <c r="C104">
        <f t="shared" si="1"/>
        <v>6.319684587424497E+20</v>
      </c>
    </row>
    <row r="105" spans="2:3" x14ac:dyDescent="0.25">
      <c r="B105" s="2">
        <v>1.85E-7</v>
      </c>
      <c r="C105">
        <f t="shared" si="1"/>
        <v>6.2884482091958587E+20</v>
      </c>
    </row>
    <row r="106" spans="2:3" x14ac:dyDescent="0.25">
      <c r="B106" s="2">
        <v>1.8699999999999999E-7</v>
      </c>
      <c r="C106">
        <f t="shared" si="1"/>
        <v>6.2483079207878722E+20</v>
      </c>
    </row>
    <row r="107" spans="2:3" x14ac:dyDescent="0.25">
      <c r="B107" s="2">
        <v>1.8900000000000001E-7</v>
      </c>
      <c r="C107">
        <f t="shared" si="1"/>
        <v>6.1994364024858477E+20</v>
      </c>
    </row>
    <row r="108" spans="2:3" x14ac:dyDescent="0.25">
      <c r="B108" s="2">
        <v>1.91E-7</v>
      </c>
      <c r="C108">
        <f t="shared" si="1"/>
        <v>6.1420428877714686E+20</v>
      </c>
    </row>
    <row r="109" spans="2:3" x14ac:dyDescent="0.25">
      <c r="B109" s="2">
        <v>1.9299999999999999E-7</v>
      </c>
      <c r="C109">
        <f t="shared" si="1"/>
        <v>6.0763716711718951E+20</v>
      </c>
    </row>
    <row r="110" spans="2:3" x14ac:dyDescent="0.25">
      <c r="B110" s="2">
        <v>1.9500000000000001E-7</v>
      </c>
      <c r="C110">
        <f t="shared" si="1"/>
        <v>6.0027003763052918E+20</v>
      </c>
    </row>
    <row r="111" spans="2:3" x14ac:dyDescent="0.25">
      <c r="B111" s="2">
        <v>1.97E-7</v>
      </c>
      <c r="C111">
        <f t="shared" si="1"/>
        <v>5.9213380013022105E+20</v>
      </c>
    </row>
    <row r="112" spans="2:3" x14ac:dyDescent="0.25">
      <c r="B112" s="2">
        <v>1.99E-7</v>
      </c>
      <c r="C112">
        <f t="shared" si="1"/>
        <v>5.8326227608532622E+20</v>
      </c>
    </row>
    <row r="113" spans="2:3" x14ac:dyDescent="0.25">
      <c r="B113" s="2">
        <v>2.0100000000000001E-7</v>
      </c>
      <c r="C113">
        <f t="shared" si="1"/>
        <v>5.7369197459609531E+20</v>
      </c>
    </row>
    <row r="114" spans="2:3" x14ac:dyDescent="0.25">
      <c r="B114" s="2">
        <v>2.03E-7</v>
      </c>
      <c r="C114">
        <f t="shared" si="1"/>
        <v>5.6346184240365765E+20</v>
      </c>
    </row>
    <row r="115" spans="2:3" x14ac:dyDescent="0.25">
      <c r="B115" s="2">
        <v>2.05E-7</v>
      </c>
      <c r="C115">
        <f t="shared" si="1"/>
        <v>5.5261300032647509E+20</v>
      </c>
    </row>
    <row r="116" spans="2:3" x14ac:dyDescent="0.25">
      <c r="B116" s="2">
        <v>2.0699999999999999E-7</v>
      </c>
      <c r="C116">
        <f t="shared" si="1"/>
        <v>5.4118846861462353E+20</v>
      </c>
    </row>
    <row r="117" spans="2:3" x14ac:dyDescent="0.25">
      <c r="B117" s="2">
        <v>2.0900000000000001E-7</v>
      </c>
      <c r="C117">
        <f t="shared" si="1"/>
        <v>5.2923288378156319E+20</v>
      </c>
    </row>
    <row r="118" spans="2:3" x14ac:dyDescent="0.25">
      <c r="B118" s="2">
        <v>2.11E-7</v>
      </c>
      <c r="C118">
        <f t="shared" si="1"/>
        <v>5.1679220951110327E+20</v>
      </c>
    </row>
    <row r="119" spans="2:3" x14ac:dyDescent="0.25">
      <c r="B119" s="2">
        <v>2.1299999999999999E-7</v>
      </c>
      <c r="C119">
        <f t="shared" si="1"/>
        <v>5.0391344424481784E+20</v>
      </c>
    </row>
    <row r="120" spans="2:3" x14ac:dyDescent="0.25">
      <c r="B120" s="2">
        <v>2.1500000000000001E-7</v>
      </c>
      <c r="C120">
        <f t="shared" si="1"/>
        <v>4.9064432803275696E+20</v>
      </c>
    </row>
    <row r="121" spans="2:3" x14ac:dyDescent="0.25">
      <c r="B121" s="2">
        <v>2.17E-7</v>
      </c>
      <c r="C121">
        <f t="shared" si="1"/>
        <v>4.7703305117882515E+20</v>
      </c>
    </row>
    <row r="122" spans="2:3" x14ac:dyDescent="0.25">
      <c r="B122" s="2">
        <v>2.1899999999999999E-7</v>
      </c>
      <c r="C122">
        <f t="shared" si="1"/>
        <v>4.6312796713301036E+20</v>
      </c>
    </row>
    <row r="123" spans="2:3" x14ac:dyDescent="0.25">
      <c r="B123" s="2">
        <v>2.2100000000000001E-7</v>
      </c>
      <c r="C123">
        <f t="shared" si="1"/>
        <v>4.4897731197742691E+20</v>
      </c>
    </row>
    <row r="124" spans="2:3" x14ac:dyDescent="0.25">
      <c r="B124" s="2">
        <v>2.23E-7</v>
      </c>
      <c r="C124">
        <f t="shared" si="1"/>
        <v>4.3462893272389026E+20</v>
      </c>
    </row>
    <row r="125" spans="2:3" x14ac:dyDescent="0.25">
      <c r="B125" s="2">
        <v>2.2499999999999999E-7</v>
      </c>
      <c r="C125">
        <f t="shared" si="1"/>
        <v>4.2013002648978915E+20</v>
      </c>
    </row>
    <row r="126" spans="2:3" x14ac:dyDescent="0.25">
      <c r="B126" s="2">
        <v>2.2700000000000001E-7</v>
      </c>
      <c r="C126">
        <f t="shared" si="1"/>
        <v>4.055268924489146E+20</v>
      </c>
    </row>
    <row r="127" spans="2:3" x14ac:dyDescent="0.25">
      <c r="B127" s="2">
        <v>2.29E-7</v>
      </c>
      <c r="C127">
        <f t="shared" si="1"/>
        <v>3.9086469826738848E+20</v>
      </c>
    </row>
    <row r="128" spans="2:3" x14ac:dyDescent="0.25">
      <c r="B128" s="2">
        <v>2.3099999999999999E-7</v>
      </c>
      <c r="C128">
        <f t="shared" si="1"/>
        <v>3.7618726253480542E+20</v>
      </c>
    </row>
    <row r="129" spans="2:3" x14ac:dyDescent="0.25">
      <c r="B129" s="2">
        <v>2.3300000000000001E-7</v>
      </c>
      <c r="C129">
        <f t="shared" si="1"/>
        <v>3.6153685449018298E+20</v>
      </c>
    </row>
    <row r="130" spans="2:3" x14ac:dyDescent="0.25">
      <c r="B130" s="2">
        <v>2.35E-7</v>
      </c>
      <c r="C130">
        <f t="shared" si="1"/>
        <v>3.4695401212432076E+20</v>
      </c>
    </row>
    <row r="131" spans="2:3" x14ac:dyDescent="0.25">
      <c r="B131" s="2">
        <v>2.3699999999999999E-7</v>
      </c>
      <c r="C131">
        <f t="shared" si="1"/>
        <v>3.3247737951777443E+20</v>
      </c>
    </row>
    <row r="132" spans="2:3" x14ac:dyDescent="0.25">
      <c r="B132" s="2">
        <v>2.3900000000000001E-7</v>
      </c>
      <c r="C132">
        <f t="shared" si="1"/>
        <v>3.1814356404985705E+20</v>
      </c>
    </row>
    <row r="133" spans="2:3" x14ac:dyDescent="0.25">
      <c r="B133" s="2">
        <v>2.41E-7</v>
      </c>
      <c r="C133">
        <f t="shared" si="1"/>
        <v>3.0398701389177343E+20</v>
      </c>
    </row>
    <row r="134" spans="2:3" x14ac:dyDescent="0.25">
      <c r="B134" s="2">
        <v>2.4299999999999999E-7</v>
      </c>
      <c r="C134">
        <f t="shared" si="1"/>
        <v>2.9003991597897433E+20</v>
      </c>
    </row>
    <row r="135" spans="2:3" x14ac:dyDescent="0.25">
      <c r="B135" s="2">
        <v>2.4499999999999998E-7</v>
      </c>
      <c r="C135">
        <f t="shared" si="1"/>
        <v>2.7633211444667983E+20</v>
      </c>
    </row>
    <row r="136" spans="2:3" x14ac:dyDescent="0.25">
      <c r="B136" s="2">
        <v>2.4699999999999998E-7</v>
      </c>
      <c r="C136">
        <f t="shared" si="1"/>
        <v>2.6289104931064975E+20</v>
      </c>
    </row>
    <row r="137" spans="2:3" x14ac:dyDescent="0.25">
      <c r="B137" s="2">
        <v>2.4900000000000002E-7</v>
      </c>
      <c r="C137">
        <f t="shared" si="1"/>
        <v>2.4974171498485164E+20</v>
      </c>
    </row>
    <row r="138" spans="2:3" x14ac:dyDescent="0.25">
      <c r="B138" s="2">
        <v>2.5100000000000001E-7</v>
      </c>
      <c r="C138">
        <f t="shared" si="1"/>
        <v>2.3690663805059698E+20</v>
      </c>
    </row>
    <row r="139" spans="2:3" x14ac:dyDescent="0.25">
      <c r="B139" s="2">
        <v>2.53E-7</v>
      </c>
      <c r="C139">
        <f t="shared" si="1"/>
        <v>2.2440587352959025E+20</v>
      </c>
    </row>
    <row r="140" spans="2:3" x14ac:dyDescent="0.25">
      <c r="B140" s="2">
        <v>2.5499999999999999E-7</v>
      </c>
      <c r="C140">
        <f t="shared" si="1"/>
        <v>2.1225701876754773E+20</v>
      </c>
    </row>
    <row r="141" spans="2:3" x14ac:dyDescent="0.25">
      <c r="B141" s="2">
        <v>2.5699999999999999E-7</v>
      </c>
      <c r="C141">
        <f t="shared" si="1"/>
        <v>2.0047524390658667E+20</v>
      </c>
    </row>
    <row r="142" spans="2:3" x14ac:dyDescent="0.25">
      <c r="B142" s="2">
        <v>2.5899999999999998E-7</v>
      </c>
      <c r="C142">
        <f t="shared" ref="C142:C205" si="2">($C$11/(((2*3.14)^1/2)*$C$9))*EXP(-((B142-$C$7)^2)/(2*$C$9^2))</f>
        <v>1.8907333781425124E+20</v>
      </c>
    </row>
    <row r="143" spans="2:3" x14ac:dyDescent="0.25">
      <c r="B143" s="2">
        <v>2.6100000000000002E-7</v>
      </c>
      <c r="C143">
        <f t="shared" si="2"/>
        <v>1.7806176824526887E+20</v>
      </c>
    </row>
    <row r="144" spans="2:3" x14ac:dyDescent="0.25">
      <c r="B144" s="2">
        <v>2.6300000000000001E-7</v>
      </c>
      <c r="C144">
        <f t="shared" si="2"/>
        <v>1.6744875493908388E+20</v>
      </c>
    </row>
    <row r="145" spans="2:3" x14ac:dyDescent="0.25">
      <c r="B145" s="2">
        <v>2.65E-7</v>
      </c>
      <c r="C145">
        <f t="shared" si="2"/>
        <v>1.572403543018015E+20</v>
      </c>
    </row>
    <row r="146" spans="2:3" x14ac:dyDescent="0.25">
      <c r="B146" s="2">
        <v>2.67E-7</v>
      </c>
      <c r="C146">
        <f t="shared" si="2"/>
        <v>1.4744055428504463E+20</v>
      </c>
    </row>
    <row r="147" spans="2:3" x14ac:dyDescent="0.25">
      <c r="B147" s="2">
        <v>2.6899999999999999E-7</v>
      </c>
      <c r="C147">
        <f t="shared" si="2"/>
        <v>1.3805137805575399E+20</v>
      </c>
    </row>
    <row r="148" spans="2:3" x14ac:dyDescent="0.25">
      <c r="B148" s="2">
        <v>2.7099999999999998E-7</v>
      </c>
      <c r="C148">
        <f t="shared" si="2"/>
        <v>1.2907299504937987E+20</v>
      </c>
    </row>
    <row r="149" spans="2:3" x14ac:dyDescent="0.25">
      <c r="B149" s="2">
        <v>2.7300000000000002E-7</v>
      </c>
      <c r="C149">
        <f t="shared" si="2"/>
        <v>1.2050383801319609E+20</v>
      </c>
    </row>
    <row r="150" spans="2:3" x14ac:dyDescent="0.25">
      <c r="B150" s="2">
        <v>2.7500000000000001E-7</v>
      </c>
      <c r="C150">
        <f t="shared" si="2"/>
        <v>1.1234072467547192E+20</v>
      </c>
    </row>
    <row r="151" spans="2:3" x14ac:dyDescent="0.25">
      <c r="B151" s="2">
        <v>2.7700000000000001E-7</v>
      </c>
      <c r="C151">
        <f t="shared" si="2"/>
        <v>1.0457898271866097E+20</v>
      </c>
    </row>
    <row r="152" spans="2:3" x14ac:dyDescent="0.25">
      <c r="B152" s="2">
        <v>2.79E-7</v>
      </c>
      <c r="C152">
        <f t="shared" si="2"/>
        <v>9.721257678923291E+19</v>
      </c>
    </row>
    <row r="153" spans="2:3" x14ac:dyDescent="0.25">
      <c r="B153" s="2">
        <v>2.8099999999999999E-7</v>
      </c>
      <c r="C153">
        <f t="shared" si="2"/>
        <v>9.0234236341775892E+19</v>
      </c>
    </row>
    <row r="154" spans="2:3" x14ac:dyDescent="0.25">
      <c r="B154" s="2">
        <v>2.8299999999999998E-7</v>
      </c>
      <c r="C154">
        <f t="shared" si="2"/>
        <v>8.3635583189046968E+19</v>
      </c>
    </row>
    <row r="155" spans="2:3" x14ac:dyDescent="0.25">
      <c r="B155" s="2">
        <v>2.8500000000000002E-7</v>
      </c>
      <c r="C155">
        <f t="shared" si="2"/>
        <v>7.7407257711167848E+19</v>
      </c>
    </row>
    <row r="156" spans="2:3" x14ac:dyDescent="0.25">
      <c r="B156" s="2">
        <v>2.8700000000000002E-7</v>
      </c>
      <c r="C156">
        <f t="shared" si="2"/>
        <v>7.1539042764632236E+19</v>
      </c>
    </row>
    <row r="157" spans="2:3" x14ac:dyDescent="0.25">
      <c r="B157" s="2">
        <v>2.8900000000000001E-7</v>
      </c>
      <c r="C157">
        <f t="shared" si="2"/>
        <v>6.6019984423667483E+19</v>
      </c>
    </row>
    <row r="158" spans="2:3" x14ac:dyDescent="0.25">
      <c r="B158" s="2">
        <v>2.91E-7</v>
      </c>
      <c r="C158">
        <f t="shared" si="2"/>
        <v>6.0838508781333864E+19</v>
      </c>
    </row>
    <row r="159" spans="2:3" x14ac:dyDescent="0.25">
      <c r="B159" s="2">
        <v>2.9299999999999999E-7</v>
      </c>
      <c r="C159">
        <f t="shared" si="2"/>
        <v>5.5982534134113018E+19</v>
      </c>
    </row>
    <row r="160" spans="2:3" x14ac:dyDescent="0.25">
      <c r="B160" s="2">
        <v>2.9499999999999998E-7</v>
      </c>
      <c r="C160">
        <f t="shared" si="2"/>
        <v>5.1439577970338554E+19</v>
      </c>
    </row>
    <row r="161" spans="2:3" x14ac:dyDescent="0.25">
      <c r="B161" s="2">
        <v>2.9700000000000098E-7</v>
      </c>
      <c r="C161">
        <f t="shared" si="2"/>
        <v>4.7196858278412558E+19</v>
      </c>
    </row>
    <row r="162" spans="2:3" x14ac:dyDescent="0.25">
      <c r="B162" s="2">
        <v>2.9900000000000102E-7</v>
      </c>
      <c r="C162">
        <f t="shared" si="2"/>
        <v>4.3241388784240976E+19</v>
      </c>
    </row>
    <row r="163" spans="2:3" x14ac:dyDescent="0.25">
      <c r="B163" s="2">
        <v>3.0100000000000101E-7</v>
      </c>
      <c r="C163">
        <f t="shared" si="2"/>
        <v>3.9560067817632694E+19</v>
      </c>
    </row>
    <row r="164" spans="2:3" x14ac:dyDescent="0.25">
      <c r="B164" s="2">
        <v>3.0300000000000101E-7</v>
      </c>
      <c r="C164">
        <f t="shared" si="2"/>
        <v>3.6139760593837756E+19</v>
      </c>
    </row>
    <row r="165" spans="2:3" x14ac:dyDescent="0.25">
      <c r="B165" s="2">
        <v>3.05000000000001E-7</v>
      </c>
      <c r="C165">
        <f t="shared" si="2"/>
        <v>3.2967374777943302E+19</v>
      </c>
    </row>
    <row r="166" spans="2:3" x14ac:dyDescent="0.25">
      <c r="B166" s="2">
        <v>3.0700000000000099E-7</v>
      </c>
      <c r="C166">
        <f t="shared" si="2"/>
        <v>3.0029929276129923E+19</v>
      </c>
    </row>
    <row r="167" spans="2:3" x14ac:dyDescent="0.25">
      <c r="B167" s="2">
        <v>3.0900000000000098E-7</v>
      </c>
      <c r="C167">
        <f t="shared" si="2"/>
        <v>2.7314616268158575E+19</v>
      </c>
    </row>
    <row r="168" spans="2:3" x14ac:dyDescent="0.25">
      <c r="B168" s="2">
        <v>3.1100000000000102E-7</v>
      </c>
      <c r="C168">
        <f t="shared" si="2"/>
        <v>2.4808856559599354E+19</v>
      </c>
    </row>
    <row r="169" spans="2:3" x14ac:dyDescent="0.25">
      <c r="B169" s="2">
        <v>3.1300000000000102E-7</v>
      </c>
      <c r="C169">
        <f t="shared" si="2"/>
        <v>2.2500348389962445E+19</v>
      </c>
    </row>
    <row r="170" spans="2:3" x14ac:dyDescent="0.25">
      <c r="B170" s="2">
        <v>3.1500000000000101E-7</v>
      </c>
      <c r="C170">
        <f t="shared" si="2"/>
        <v>2.0377109883902845E+19</v>
      </c>
    </row>
    <row r="171" spans="2:3" x14ac:dyDescent="0.25">
      <c r="B171" s="2">
        <v>3.17000000000001E-7</v>
      </c>
      <c r="C171">
        <f t="shared" si="2"/>
        <v>1.8427515377011438E+19</v>
      </c>
    </row>
    <row r="172" spans="2:3" x14ac:dyDescent="0.25">
      <c r="B172" s="2">
        <v>3.1900000000000099E-7</v>
      </c>
      <c r="C172">
        <f t="shared" si="2"/>
        <v>1.6640325885424937E+19</v>
      </c>
    </row>
    <row r="173" spans="2:3" x14ac:dyDescent="0.25">
      <c r="B173" s="2">
        <v>3.2100000000000098E-7</v>
      </c>
      <c r="C173">
        <f t="shared" si="2"/>
        <v>1.5004714019737055E+19</v>
      </c>
    </row>
    <row r="174" spans="2:3" x14ac:dyDescent="0.25">
      <c r="B174" s="2">
        <v>3.2300000000000103E-7</v>
      </c>
      <c r="C174">
        <f t="shared" si="2"/>
        <v>1.3510283668686789E+19</v>
      </c>
    </row>
    <row r="175" spans="2:3" x14ac:dyDescent="0.25">
      <c r="B175" s="2">
        <v>3.2500000000000102E-7</v>
      </c>
      <c r="C175">
        <f t="shared" si="2"/>
        <v>1.2147084797122789E+19</v>
      </c>
    </row>
    <row r="176" spans="2:3" x14ac:dyDescent="0.25">
      <c r="B176" s="2">
        <v>3.2700000000000101E-7</v>
      </c>
      <c r="C176">
        <f t="shared" si="2"/>
        <v>1.0905623716134322E+19</v>
      </c>
    </row>
    <row r="177" spans="2:3" x14ac:dyDescent="0.25">
      <c r="B177" s="2">
        <v>3.29000000000001E-7</v>
      </c>
      <c r="C177">
        <f t="shared" si="2"/>
        <v>9.7768691913848771E+18</v>
      </c>
    </row>
    <row r="178" spans="2:3" x14ac:dyDescent="0.25">
      <c r="B178" s="2">
        <v>3.3100000000000099E-7</v>
      </c>
      <c r="C178">
        <f t="shared" si="2"/>
        <v>8.7522547589977498E+18</v>
      </c>
    </row>
    <row r="179" spans="2:3" x14ac:dyDescent="0.25">
      <c r="B179" s="2">
        <v>3.3300000000000098E-7</v>
      </c>
      <c r="C179">
        <f t="shared" si="2"/>
        <v>7.8236776172719063E+18</v>
      </c>
    </row>
    <row r="180" spans="2:3" x14ac:dyDescent="0.25">
      <c r="B180" s="2">
        <v>3.3500000000000097E-7</v>
      </c>
      <c r="C180">
        <f t="shared" si="2"/>
        <v>6.9834944575056599E+18</v>
      </c>
    </row>
    <row r="181" spans="2:3" x14ac:dyDescent="0.25">
      <c r="B181" s="2">
        <v>3.3700000000000102E-7</v>
      </c>
      <c r="C181">
        <f t="shared" si="2"/>
        <v>6.2245145887417231E+18</v>
      </c>
    </row>
    <row r="182" spans="2:3" x14ac:dyDescent="0.25">
      <c r="B182" s="2">
        <v>3.3900000000000101E-7</v>
      </c>
      <c r="C182">
        <f t="shared" si="2"/>
        <v>5.5399906997848955E+18</v>
      </c>
    </row>
    <row r="183" spans="2:3" x14ac:dyDescent="0.25">
      <c r="B183" s="2">
        <v>3.4100000000000201E-7</v>
      </c>
      <c r="C183">
        <f t="shared" si="2"/>
        <v>4.9236075878391286E+18</v>
      </c>
    </row>
    <row r="184" spans="2:3" x14ac:dyDescent="0.25">
      <c r="B184" s="2">
        <v>3.43000000000002E-7</v>
      </c>
      <c r="C184">
        <f t="shared" si="2"/>
        <v>4.3694691670105359E+18</v>
      </c>
    </row>
    <row r="185" spans="2:3" x14ac:dyDescent="0.25">
      <c r="B185" s="2">
        <v>3.4500000000000199E-7</v>
      </c>
      <c r="C185">
        <f t="shared" si="2"/>
        <v>3.8720840521397688E+18</v>
      </c>
    </row>
    <row r="186" spans="2:3" x14ac:dyDescent="0.25">
      <c r="B186" s="2">
        <v>3.4700000000000198E-7</v>
      </c>
      <c r="C186">
        <f t="shared" si="2"/>
        <v>3.4263499943889608E+18</v>
      </c>
    </row>
    <row r="187" spans="2:3" x14ac:dyDescent="0.25">
      <c r="B187" s="2">
        <v>3.4900000000000197E-7</v>
      </c>
      <c r="C187">
        <f t="shared" si="2"/>
        <v>3.0275374250499932E+18</v>
      </c>
    </row>
    <row r="188" spans="2:3" x14ac:dyDescent="0.25">
      <c r="B188" s="2">
        <v>3.5100000000000202E-7</v>
      </c>
      <c r="C188">
        <f t="shared" si="2"/>
        <v>2.6712723435467177E+18</v>
      </c>
    </row>
    <row r="189" spans="2:3" x14ac:dyDescent="0.25">
      <c r="B189" s="2">
        <v>3.5300000000000201E-7</v>
      </c>
      <c r="C189">
        <f t="shared" si="2"/>
        <v>2.3535187648617221E+18</v>
      </c>
    </row>
    <row r="190" spans="2:3" x14ac:dyDescent="0.25">
      <c r="B190" s="2">
        <v>3.55000000000002E-7</v>
      </c>
      <c r="C190">
        <f t="shared" si="2"/>
        <v>2.0705609209203279E+18</v>
      </c>
    </row>
    <row r="191" spans="2:3" x14ac:dyDescent="0.25">
      <c r="B191" s="2">
        <v>3.5700000000000199E-7</v>
      </c>
      <c r="C191">
        <f t="shared" si="2"/>
        <v>1.8189853900576284E+18</v>
      </c>
    </row>
    <row r="192" spans="2:3" x14ac:dyDescent="0.25">
      <c r="B192" s="2">
        <v>3.5900000000000198E-7</v>
      </c>
      <c r="C192">
        <f t="shared" si="2"/>
        <v>1.5956633087929147E+18</v>
      </c>
    </row>
    <row r="193" spans="2:3" x14ac:dyDescent="0.25">
      <c r="B193" s="2">
        <v>3.6100000000000198E-7</v>
      </c>
      <c r="C193">
        <f t="shared" si="2"/>
        <v>1.397732800924574E+18</v>
      </c>
    </row>
    <row r="194" spans="2:3" x14ac:dyDescent="0.25">
      <c r="B194" s="2">
        <v>3.6300000000000202E-7</v>
      </c>
      <c r="C194">
        <f t="shared" si="2"/>
        <v>1.2225817405890573E+18</v>
      </c>
    </row>
    <row r="195" spans="2:3" x14ac:dyDescent="0.25">
      <c r="B195" s="2">
        <v>3.6500000000000201E-7</v>
      </c>
      <c r="C195">
        <f t="shared" si="2"/>
        <v>1.0678309485224764E+18</v>
      </c>
    </row>
    <row r="196" spans="2:3" x14ac:dyDescent="0.25">
      <c r="B196" s="2">
        <v>3.67000000000002E-7</v>
      </c>
      <c r="C196">
        <f t="shared" si="2"/>
        <v>9.3131790441740582E+17</v>
      </c>
    </row>
    <row r="197" spans="2:3" x14ac:dyDescent="0.25">
      <c r="B197" s="2">
        <v>3.6900000000000199E-7</v>
      </c>
      <c r="C197">
        <f t="shared" si="2"/>
        <v>8.1108104304949709E+17</v>
      </c>
    </row>
    <row r="198" spans="2:3" x14ac:dyDescent="0.25">
      <c r="B198" s="2">
        <v>3.7100000000000199E-7</v>
      </c>
      <c r="C198">
        <f t="shared" si="2"/>
        <v>7.0534468780288282E+17</v>
      </c>
    </row>
    <row r="199" spans="2:3" x14ac:dyDescent="0.25">
      <c r="B199" s="2">
        <v>3.7300000000000198E-7</v>
      </c>
      <c r="C199">
        <f t="shared" si="2"/>
        <v>6.1250466237405606E+17</v>
      </c>
    </row>
    <row r="200" spans="2:3" x14ac:dyDescent="0.25">
      <c r="B200" s="2">
        <v>3.7500000000000202E-7</v>
      </c>
      <c r="C200">
        <f t="shared" si="2"/>
        <v>5.3111460978484595E+17</v>
      </c>
    </row>
    <row r="201" spans="2:3" x14ac:dyDescent="0.25">
      <c r="B201" s="2">
        <v>3.7700000000000201E-7</v>
      </c>
      <c r="C201">
        <f t="shared" si="2"/>
        <v>4.5987303737403974E+17</v>
      </c>
    </row>
    <row r="202" spans="2:3" x14ac:dyDescent="0.25">
      <c r="B202" s="2">
        <v>3.79000000000002E-7</v>
      </c>
      <c r="C202">
        <f t="shared" si="2"/>
        <v>3.9761109713699379E+17</v>
      </c>
    </row>
    <row r="203" spans="2:3" x14ac:dyDescent="0.25">
      <c r="B203" s="2">
        <v>3.81000000000002E-7</v>
      </c>
      <c r="C203">
        <f t="shared" si="2"/>
        <v>3.4328110260450374E+17</v>
      </c>
    </row>
    <row r="204" spans="2:3" x14ac:dyDescent="0.25">
      <c r="B204" s="2">
        <v>3.8300000000000199E-7</v>
      </c>
      <c r="C204">
        <f t="shared" si="2"/>
        <v>2.9594577634684582E+17</v>
      </c>
    </row>
    <row r="205" spans="2:3" x14ac:dyDescent="0.25">
      <c r="B205" s="2">
        <v>3.8500000000000298E-7</v>
      </c>
      <c r="C205">
        <f t="shared" si="2"/>
        <v>2.5476821609957219E+17</v>
      </c>
    </row>
    <row r="206" spans="2:3" x14ac:dyDescent="0.25">
      <c r="B206" s="2">
        <v>3.8700000000000298E-7</v>
      </c>
      <c r="C206">
        <f t="shared" ref="C206:C269" si="3">($C$11/(((2*3.14)^1/2)*$C$9))*EXP(-((B206-$C$7)^2)/(2*$C$9^2))</f>
        <v>2.1900256237133914E+17</v>
      </c>
    </row>
    <row r="207" spans="2:3" x14ac:dyDescent="0.25">
      <c r="B207" s="2">
        <v>3.8900000000000302E-7</v>
      </c>
      <c r="C207">
        <f t="shared" si="3"/>
        <v>1.8798534614275411E+17</v>
      </c>
    </row>
    <row r="208" spans="2:3" x14ac:dyDescent="0.25">
      <c r="B208" s="2">
        <v>3.9100000000000301E-7</v>
      </c>
      <c r="C208">
        <f t="shared" si="3"/>
        <v>1.6112749183067414E+17</v>
      </c>
    </row>
    <row r="209" spans="2:3" x14ac:dyDescent="0.25">
      <c r="B209" s="2">
        <v>3.93000000000003E-7</v>
      </c>
      <c r="C209">
        <f t="shared" si="3"/>
        <v>1.3790694800057949E+17</v>
      </c>
    </row>
    <row r="210" spans="2:3" x14ac:dyDescent="0.25">
      <c r="B210" s="2">
        <v>3.9500000000000299E-7</v>
      </c>
      <c r="C210">
        <f t="shared" si="3"/>
        <v>1.1786191629186246E+17</v>
      </c>
    </row>
    <row r="211" spans="2:3" x14ac:dyDescent="0.25">
      <c r="B211" s="2">
        <v>3.9700000000000299E-7</v>
      </c>
      <c r="C211">
        <f t="shared" si="3"/>
        <v>1.0058464760487146E+17</v>
      </c>
    </row>
    <row r="212" spans="2:3" x14ac:dyDescent="0.25">
      <c r="B212" s="2">
        <v>3.9900000000000298E-7</v>
      </c>
      <c r="C212">
        <f t="shared" si="3"/>
        <v>8.5715773716593264E+16</v>
      </c>
    </row>
    <row r="213" spans="2:3" x14ac:dyDescent="0.25">
      <c r="B213" s="2">
        <v>4.0100000000000302E-7</v>
      </c>
      <c r="C213">
        <f t="shared" si="3"/>
        <v>7.293914207785192E+16</v>
      </c>
    </row>
    <row r="214" spans="2:3" x14ac:dyDescent="0.25">
      <c r="B214" s="2">
        <v>4.0300000000000301E-7</v>
      </c>
      <c r="C214">
        <f t="shared" si="3"/>
        <v>6.1977121536196496E+16</v>
      </c>
    </row>
    <row r="215" spans="2:3" x14ac:dyDescent="0.25">
      <c r="B215" s="2">
        <v>4.05000000000003E-7</v>
      </c>
      <c r="C215">
        <f t="shared" si="3"/>
        <v>5.2586347066214808E+16</v>
      </c>
    </row>
    <row r="216" spans="2:3" x14ac:dyDescent="0.25">
      <c r="B216" s="2">
        <v>4.07000000000003E-7</v>
      </c>
      <c r="C216">
        <f t="shared" si="3"/>
        <v>4.4553872217920296E+16</v>
      </c>
    </row>
    <row r="217" spans="2:3" x14ac:dyDescent="0.25">
      <c r="B217" s="2">
        <v>4.0900000000000299E-7</v>
      </c>
      <c r="C217">
        <f t="shared" si="3"/>
        <v>3.7693698863289864E+16</v>
      </c>
    </row>
    <row r="218" spans="2:3" x14ac:dyDescent="0.25">
      <c r="B218" s="2">
        <v>4.1100000000000298E-7</v>
      </c>
      <c r="C218">
        <f t="shared" si="3"/>
        <v>3.1843654884622652E+16</v>
      </c>
    </row>
    <row r="219" spans="2:3" x14ac:dyDescent="0.25">
      <c r="B219" s="2">
        <v>4.1300000000000302E-7</v>
      </c>
      <c r="C219">
        <f t="shared" si="3"/>
        <v>2.6862591664087048E+16</v>
      </c>
    </row>
    <row r="220" spans="2:3" x14ac:dyDescent="0.25">
      <c r="B220" s="2">
        <v>4.1500000000000301E-7</v>
      </c>
      <c r="C220">
        <f t="shared" si="3"/>
        <v>2.2627874563931632E+16</v>
      </c>
    </row>
    <row r="221" spans="2:3" x14ac:dyDescent="0.25">
      <c r="B221" s="2">
        <v>4.1700000000000301E-7</v>
      </c>
      <c r="C221">
        <f t="shared" si="3"/>
        <v>1.9033140997891264E+16</v>
      </c>
    </row>
    <row r="222" spans="2:3" x14ac:dyDescent="0.25">
      <c r="B222" s="2">
        <v>4.19000000000003E-7</v>
      </c>
      <c r="C222">
        <f t="shared" si="3"/>
        <v>1.5986302156920062E+16</v>
      </c>
    </row>
    <row r="223" spans="2:3" x14ac:dyDescent="0.25">
      <c r="B223" s="2">
        <v>4.2100000000000299E-7</v>
      </c>
      <c r="C223">
        <f t="shared" si="3"/>
        <v>1.3407765940997366E+16</v>
      </c>
    </row>
    <row r="224" spans="2:3" x14ac:dyDescent="0.25">
      <c r="B224" s="2">
        <v>4.2300000000000298E-7</v>
      </c>
      <c r="C224">
        <f t="shared" si="3"/>
        <v>1.1228860141510702E+16</v>
      </c>
    </row>
    <row r="225" spans="2:3" x14ac:dyDescent="0.25">
      <c r="B225" s="2">
        <v>4.2500000000000302E-7</v>
      </c>
      <c r="C225">
        <f t="shared" si="3"/>
        <v>9390436397107382</v>
      </c>
    </row>
    <row r="226" spans="2:3" x14ac:dyDescent="0.25">
      <c r="B226" s="2">
        <v>4.2700000000000302E-7</v>
      </c>
      <c r="C226">
        <f t="shared" si="3"/>
        <v>7841636894582580</v>
      </c>
    </row>
    <row r="227" spans="2:3" x14ac:dyDescent="0.25">
      <c r="B227" s="2"/>
    </row>
    <row r="228" spans="2:3" x14ac:dyDescent="0.25">
      <c r="B228" s="2"/>
    </row>
    <row r="229" spans="2:3" x14ac:dyDescent="0.25">
      <c r="B229" s="2"/>
    </row>
    <row r="230" spans="2:3" x14ac:dyDescent="0.25">
      <c r="B230" s="2"/>
    </row>
    <row r="231" spans="2:3" x14ac:dyDescent="0.25">
      <c r="B231" s="2"/>
    </row>
    <row r="232" spans="2:3" x14ac:dyDescent="0.25">
      <c r="B232" s="2"/>
    </row>
    <row r="233" spans="2:3" x14ac:dyDescent="0.25">
      <c r="B233" s="2"/>
    </row>
    <row r="234" spans="2:3" x14ac:dyDescent="0.25">
      <c r="B234" s="2"/>
    </row>
    <row r="235" spans="2:3" x14ac:dyDescent="0.25">
      <c r="B235" s="2"/>
    </row>
    <row r="236" spans="2:3" x14ac:dyDescent="0.25">
      <c r="B236" s="2"/>
    </row>
    <row r="237" spans="2:3" x14ac:dyDescent="0.25">
      <c r="B237" s="2"/>
    </row>
    <row r="238" spans="2:3" x14ac:dyDescent="0.25">
      <c r="B238" s="2"/>
    </row>
    <row r="239" spans="2:3" x14ac:dyDescent="0.25">
      <c r="B239" s="2"/>
    </row>
    <row r="240" spans="2:3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dcterms:created xsi:type="dcterms:W3CDTF">2015-04-06T06:58:05Z</dcterms:created>
  <dcterms:modified xsi:type="dcterms:W3CDTF">2015-04-15T17:41:31Z</dcterms:modified>
</cp:coreProperties>
</file>